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showInkAnnotation="0" codeName="ThisWorkbook" defaultThemeVersion="166925"/>
  <mc:AlternateContent xmlns:mc="http://schemas.openxmlformats.org/markup-compatibility/2006">
    <mc:Choice Requires="x15">
      <x15ac:absPath xmlns:x15ac="http://schemas.microsoft.com/office/spreadsheetml/2010/11/ac" url="https://sgdcs.sgnet.gov.sg/sites/IMDA-collabdivsmegd3/Shared Documents/SGDPA/01 Checklist/2024/20241202/Vendor Self-Assessment Legal 24-4.0/"/>
    </mc:Choice>
  </mc:AlternateContent>
  <xr:revisionPtr revIDLastSave="0" documentId="13_ncr:1_{B0F65E31-1219-408A-9A8E-126469770316}" xr6:coauthVersionLast="47" xr6:coauthVersionMax="47" xr10:uidLastSave="{00000000-0000-0000-0000-000000000000}"/>
  <workbookProtection workbookAlgorithmName="SHA-512" workbookHashValue="m4eZer8AZZ7+GSmX0EpdLLs3ZKjKIE/mSbPkPDY1DLz4ZT/cXsJnJ9T28F+S1USiwuSuQ5w1UjtqnZhk2c0oEA==" workbookSaltValue="t8tshdilwFadFjyfQBI4bQ==" workbookSpinCount="100000" lockStructure="1"/>
  <bookViews>
    <workbookView xWindow="-120" yWindow="-120" windowWidth="29040" windowHeight="15990" tabRatio="785" activeTab="1" xr2:uid="{2194CD0C-084C-45AB-950C-C2493CE9D21E}"/>
  </bookViews>
  <sheets>
    <sheet name="Instructions" sheetId="1" r:id="rId1"/>
    <sheet name="General Assessment" sheetId="2" r:id="rId2"/>
    <sheet name="Solution Category Requirements" sheetId="7" r:id="rId3"/>
    <sheet name="Satisfaction Survey" sheetId="16" r:id="rId4"/>
    <sheet name="Overall Dashboard" sheetId="15" r:id="rId5"/>
    <sheet name="Data for graphs" sheetId="8" state="hidden" r:id="rId6"/>
    <sheet name="Survey link" sheetId="17" state="hidden" r:id="rId7"/>
    <sheet name="Dropdown" sheetId="4" state="hidden" r:id="rId8"/>
  </sheets>
  <definedNames>
    <definedName name="_01">#REF!</definedName>
    <definedName name="_02">#REF!</definedName>
    <definedName name="_03">#REF!</definedName>
    <definedName name="_04">#REF!</definedName>
    <definedName name="_05">#REF!</definedName>
    <definedName name="_06">#REF!</definedName>
    <definedName name="_07">#REF!</definedName>
    <definedName name="_08">#REF!</definedName>
    <definedName name="_09">#REF!</definedName>
    <definedName name="_10">#REF!</definedName>
    <definedName name="_11">#REF!</definedName>
    <definedName name="_12">#REF!</definedName>
    <definedName name="_13">#REF!</definedName>
    <definedName name="_14">#REF!</definedName>
    <definedName name="_15">#REF!</definedName>
    <definedName name="_16">#REF!</definedName>
    <definedName name="_17">#REF!</definedName>
    <definedName name="Online_Legal_Research_System" localSheetId="2">'Solution Category 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8" l="1"/>
  <c r="A11" i="7" a="1"/>
  <c r="A11" i="7" s="1"/>
  <c r="A8" i="2"/>
  <c r="A199" i="7"/>
  <c r="A200" i="7" s="1"/>
  <c r="A201" i="7" s="1"/>
  <c r="A202" i="7" s="1"/>
  <c r="A203" i="7" s="1"/>
  <c r="A204" i="7" s="1"/>
  <c r="A205" i="7" s="1"/>
  <c r="A206" i="7" s="1"/>
  <c r="A207" i="7" s="1"/>
  <c r="A208" i="7" s="1"/>
  <c r="A187" i="7"/>
  <c r="A188" i="7" s="1"/>
  <c r="A189" i="7" s="1"/>
  <c r="A190" i="7" s="1"/>
  <c r="A191" i="7" s="1"/>
  <c r="A192" i="7" s="1"/>
  <c r="A193" i="7" s="1"/>
  <c r="A194" i="7" s="1"/>
  <c r="A195" i="7" s="1"/>
  <c r="A196" i="7" s="1"/>
  <c r="A197" i="7" s="1"/>
  <c r="A174" i="7"/>
  <c r="A175" i="7" s="1"/>
  <c r="A176" i="7" s="1"/>
  <c r="A177" i="7" s="1"/>
  <c r="A178" i="7" s="1"/>
  <c r="A179" i="7" s="1"/>
  <c r="A180" i="7" s="1"/>
  <c r="A181" i="7" s="1"/>
  <c r="A182" i="7" s="1"/>
  <c r="A183" i="7" s="1"/>
  <c r="A159" i="7"/>
  <c r="A160" i="7" s="1"/>
  <c r="A161" i="7" s="1"/>
  <c r="A162" i="7" s="1"/>
  <c r="A163" i="7" s="1"/>
  <c r="A164" i="7" s="1"/>
  <c r="A165" i="7" s="1"/>
  <c r="A166" i="7" s="1"/>
  <c r="A167" i="7" s="1"/>
  <c r="A168" i="7" s="1"/>
  <c r="A169" i="7" s="1"/>
  <c r="A170" i="7" s="1"/>
  <c r="A171" i="7" s="1"/>
  <c r="A172" i="7" s="1"/>
  <c r="C170" i="7"/>
  <c r="A113" i="7"/>
  <c r="A114" i="7" s="1"/>
  <c r="A115" i="7" s="1"/>
  <c r="A116" i="7" s="1"/>
  <c r="A117" i="7" s="1"/>
  <c r="A118" i="7" s="1"/>
  <c r="A119" i="7" s="1"/>
  <c r="A120" i="7" s="1"/>
  <c r="A121" i="7" s="1"/>
  <c r="A122" i="7" s="1"/>
  <c r="A123" i="7" s="1"/>
  <c r="A124" i="7" s="1"/>
  <c r="A126" i="7" s="1"/>
  <c r="A127" i="7" s="1"/>
  <c r="A128" i="7" s="1"/>
  <c r="A129" i="7" s="1"/>
  <c r="A130" i="7" s="1"/>
  <c r="A131" i="7" s="1"/>
  <c r="A132" i="7" s="1"/>
  <c r="A133" i="7" s="1"/>
  <c r="A134" i="7" s="1"/>
  <c r="A135" i="7" s="1"/>
  <c r="A136" i="7" s="1"/>
  <c r="A137" i="7" s="1"/>
  <c r="A138" i="7" s="1"/>
  <c r="A139" i="7" s="1"/>
  <c r="A140" i="7" s="1"/>
  <c r="A141" i="7" s="1"/>
  <c r="A142" i="7" s="1"/>
  <c r="A143" i="7" s="1"/>
  <c r="A144" i="7" s="1"/>
  <c r="A146" i="7"/>
  <c r="A147" i="7" s="1"/>
  <c r="A148" i="7" s="1"/>
  <c r="A149" i="7" s="1"/>
  <c r="A150" i="7" s="1"/>
  <c r="A151" i="7" s="1"/>
  <c r="A152" i="7" s="1"/>
  <c r="A153" i="7" s="1"/>
  <c r="A154" i="7" s="1"/>
  <c r="A155" i="7" s="1"/>
  <c r="A156" i="7" s="1"/>
  <c r="A157" i="7" s="1"/>
  <c r="A102" i="7"/>
  <c r="A103" i="7" s="1"/>
  <c r="A104" i="7" s="1"/>
  <c r="A105" i="7" s="1"/>
  <c r="A106" i="7" s="1"/>
  <c r="A107" i="7" s="1"/>
  <c r="A108" i="7" s="1"/>
  <c r="A109" i="7" s="1"/>
  <c r="A110" i="7" s="1"/>
  <c r="D6" i="17"/>
  <c r="B14" i="16" s="1"/>
  <c r="C6" i="17"/>
  <c r="B6" i="17"/>
  <c r="A6" i="17"/>
  <c r="B5" i="8"/>
  <c r="B4" i="8"/>
  <c r="B2" i="8"/>
  <c r="A184" i="7" l="1"/>
  <c r="A185" i="7" s="1"/>
  <c r="C16" i="15"/>
  <c r="C2" i="16"/>
  <c r="C1" i="16"/>
  <c r="J2" i="8" l="1"/>
  <c r="J3" i="8" l="1"/>
  <c r="D24" i="8" s="1"/>
  <c r="D25" i="8" s="1"/>
  <c r="I2" i="8"/>
  <c r="I3" i="8" s="1"/>
  <c r="B8" i="2" l="1"/>
  <c r="C13" i="15" l="1"/>
  <c r="C10" i="15"/>
  <c r="C2" i="15"/>
  <c r="C1" i="15"/>
  <c r="E2" i="7"/>
  <c r="E2" i="2"/>
  <c r="B23" i="8" l="1"/>
  <c r="B11" i="7"/>
  <c r="E1" i="7"/>
  <c r="C24" i="8" l="1"/>
  <c r="B24" i="8"/>
  <c r="B25" i="8" s="1"/>
  <c r="B3" i="8" l="1"/>
  <c r="E1" i="2"/>
  <c r="E19" i="8" l="1"/>
  <c r="F19" i="8"/>
  <c r="H19" i="8"/>
  <c r="K19" i="8"/>
  <c r="J19" i="8"/>
  <c r="I19" i="8"/>
  <c r="C19" i="8"/>
  <c r="G19" i="8"/>
  <c r="D19" i="8"/>
  <c r="O19" i="8"/>
  <c r="O17" i="8"/>
  <c r="O15" i="8" s="1"/>
  <c r="G17" i="8"/>
  <c r="G16" i="8" s="1"/>
  <c r="F17" i="8"/>
  <c r="F15" i="8" s="1"/>
  <c r="L19" i="8"/>
  <c r="Q17" i="8"/>
  <c r="Q16" i="8" s="1"/>
  <c r="R17" i="8"/>
  <c r="R15" i="8" s="1"/>
  <c r="H17" i="8"/>
  <c r="H15" i="8" s="1"/>
  <c r="C17" i="8"/>
  <c r="C15" i="8" s="1"/>
  <c r="N19" i="8"/>
  <c r="K17" i="8"/>
  <c r="K15" i="8" s="1"/>
  <c r="Q19" i="8"/>
  <c r="P19" i="8"/>
  <c r="M17" i="8"/>
  <c r="M16" i="8" s="1"/>
  <c r="I17" i="8"/>
  <c r="I16" i="8" s="1"/>
  <c r="M19" i="8"/>
  <c r="E17" i="8"/>
  <c r="E16" i="8" s="1"/>
  <c r="D17" i="8"/>
  <c r="D15" i="8" s="1"/>
  <c r="N17" i="8"/>
  <c r="N16" i="8" s="1"/>
  <c r="P17" i="8"/>
  <c r="P16" i="8" s="1"/>
  <c r="L17" i="8"/>
  <c r="L15" i="8" s="1"/>
  <c r="R19" i="8"/>
  <c r="J17" i="8"/>
  <c r="J15" i="8" s="1"/>
  <c r="Q15" i="8" l="1"/>
  <c r="Q13" i="8" s="1"/>
  <c r="Q14" i="8" s="1"/>
  <c r="M15" i="8"/>
  <c r="M13" i="8" s="1"/>
  <c r="M14" i="8" s="1"/>
  <c r="H16" i="8"/>
  <c r="H13" i="8" s="1"/>
  <c r="H14" i="8" s="1"/>
  <c r="K16" i="8"/>
  <c r="K13" i="8" s="1"/>
  <c r="K14" i="8" s="1"/>
  <c r="D16" i="8"/>
  <c r="D13" i="8" s="1"/>
  <c r="D14" i="8" s="1"/>
  <c r="G15" i="8"/>
  <c r="G13" i="8" s="1"/>
  <c r="G14" i="8" s="1"/>
  <c r="O16" i="8"/>
  <c r="O13" i="8" s="1"/>
  <c r="O14" i="8" s="1"/>
  <c r="J16" i="8"/>
  <c r="J13" i="8" s="1"/>
  <c r="J14" i="8" s="1"/>
  <c r="N15" i="8"/>
  <c r="N13" i="8" s="1"/>
  <c r="N14" i="8" s="1"/>
  <c r="E15" i="8"/>
  <c r="E13" i="8" s="1"/>
  <c r="E14" i="8" s="1"/>
  <c r="I15" i="8"/>
  <c r="I13" i="8" s="1"/>
  <c r="I14" i="8" s="1"/>
  <c r="C16" i="8"/>
  <c r="C13" i="8" s="1"/>
  <c r="R16" i="8"/>
  <c r="R13" i="8" s="1"/>
  <c r="R14" i="8" s="1"/>
  <c r="L16" i="8"/>
  <c r="L13" i="8" s="1"/>
  <c r="L14" i="8" s="1"/>
  <c r="P15" i="8"/>
  <c r="P13" i="8" s="1"/>
  <c r="P14" i="8" s="1"/>
  <c r="F16" i="8"/>
  <c r="F13" i="8" s="1"/>
  <c r="F14" i="8" s="1"/>
  <c r="A10" i="7" l="1"/>
  <c r="B13" i="8" a="1"/>
  <c r="B13" i="8" s="1"/>
  <c r="C14" i="8"/>
  <c r="B16" i="8" l="1"/>
  <c r="F5" i="8" s="1"/>
  <c r="F2" i="8"/>
  <c r="N2" i="8" s="1"/>
  <c r="B14" i="8"/>
  <c r="F3" i="8" s="1"/>
  <c r="N3" i="8" s="1"/>
  <c r="B15" i="8"/>
  <c r="F4" i="8" s="1"/>
  <c r="B10" i="7"/>
  <c r="C23" i="8"/>
  <c r="C25" i="8" s="1"/>
  <c r="E25" i="8" s="1"/>
  <c r="A29" i="8" l="1"/>
  <c r="C7"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B11" authorId="0" shapeId="0" xr:uid="{7728D5EA-FD54-4FDB-9CF1-6A624A18B691}">
      <text>
        <r>
          <rPr>
            <sz val="11"/>
            <color theme="1"/>
            <rFont val="Calibri"/>
            <family val="2"/>
            <scheme val="minor"/>
          </rPr>
          <t>IMDA:
This describes the requirements of the programme on top of the vendor onboarding eligibility assessment ( https://go.gov.sg/vsa )</t>
        </r>
      </text>
    </comment>
    <comment ref="D11" authorId="0" shapeId="0" xr:uid="{1896427F-EB1E-4095-9943-4F45844C7559}">
      <text>
        <r>
          <rPr>
            <b/>
            <sz val="9"/>
            <color indexed="81"/>
            <rFont val="Tahoma"/>
            <family val="2"/>
          </rPr>
          <t>IMDA:</t>
        </r>
        <r>
          <rPr>
            <sz val="9"/>
            <color indexed="81"/>
            <rFont val="Tahoma"/>
            <family val="2"/>
          </rPr>
          <t xml:space="preserve">
Your input is required in this column. Please select from the dropdown.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Giselle NG (IMDA)</author>
  </authors>
  <commentList>
    <comment ref="C27" authorId="0" shapeId="0" xr:uid="{E4C9393B-7EED-4BD9-AA50-6F874EB80F7F}">
      <text>
        <r>
          <rPr>
            <b/>
            <sz val="9"/>
            <color indexed="81"/>
            <rFont val="Tahoma"/>
            <family val="2"/>
          </rPr>
          <t>IMDA:</t>
        </r>
        <r>
          <rPr>
            <sz val="9"/>
            <color indexed="81"/>
            <rFont val="Tahoma"/>
            <family val="2"/>
          </rPr>
          <t xml:space="preserve">
This indicates if a Requirement is Mandatory or Preferred.</t>
        </r>
      </text>
    </comment>
    <comment ref="D27" authorId="0" shapeId="0" xr:uid="{5D804240-5FA2-4A4F-A543-1FD4F35166E5}">
      <text>
        <r>
          <rPr>
            <b/>
            <sz val="9"/>
            <color indexed="81"/>
            <rFont val="Tahoma"/>
            <family val="2"/>
          </rPr>
          <t>IMDA:</t>
        </r>
        <r>
          <rPr>
            <sz val="9"/>
            <color indexed="81"/>
            <rFont val="Tahoma"/>
            <family val="2"/>
          </rPr>
          <t xml:space="preserve">
Your input is required in this column. Please select from the dropdown.</t>
        </r>
      </text>
    </comment>
    <comment ref="E27" authorId="0" shapeId="0" xr:uid="{BA5B7F4F-B749-4832-8670-243A6897C8A6}">
      <text>
        <r>
          <rPr>
            <b/>
            <sz val="9"/>
            <color indexed="81"/>
            <rFont val="Tahoma"/>
            <family val="2"/>
          </rPr>
          <t>IMDA:</t>
        </r>
        <r>
          <rPr>
            <sz val="9"/>
            <color indexed="81"/>
            <rFont val="Tahoma"/>
            <family val="2"/>
          </rPr>
          <t xml:space="preserve">
Describe how your solution can meet the solution criteria in each row. Provide screenshots in a word document named 'Generic Screenshots.doc and label / reference to the serial number of the row. Submit the word document in Pre-Approval System.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<sst xmlns="http://schemas.openxmlformats.org/spreadsheetml/2006/main" count="851" uniqueCount="281">
  <si>
    <t xml:space="preserve">Download latest version of this checklist </t>
  </si>
  <si>
    <t xml:space="preserve">The purpose of the Vendor Self-Assessment Checklist (henceforth refers as "Checklist") is to enable vendor to perform a preliminary assessment of its solution eligibility for Pre-Approval under SMEs Go Digital. </t>
  </si>
  <si>
    <t>If you have not performed a vendor onboarding eligibility assessment, please visit https://go.gov.sg/vsa to ensure that you can pass all criteria.</t>
  </si>
  <si>
    <t>Always ensure that you are using the latest version of the Checklist. Please download the most recent version of this Checklist.</t>
  </si>
  <si>
    <t>There are a total of 5 tabs in the Checklist. With the exception of i) Instructions tab and v) Overall Dashboard, your response is required in all tabs.
i) Instructions
ii) General Assessment: General assessment of organisation
iii) Solution Category Requirements: Assessment of solution based on solution category requirements
iv) Satisfaction Survey
v) Overall Dashboard: Overview of readiness to submit the application to SGDPAS system</t>
  </si>
  <si>
    <r>
      <t>All MANDATORY requirements must be met with “YES” in order to proceed to the next question. DO NOT proceed with the next question, if "NO" is selected for any of the mandatory fields. All preferred fields must be answered with "Yes" or "No".</t>
    </r>
    <r>
      <rPr>
        <strike/>
        <sz val="11"/>
        <color theme="1"/>
        <rFont val="Calibri"/>
        <family val="2"/>
        <scheme val="minor"/>
      </rPr>
      <t xml:space="preserve">
</t>
    </r>
    <r>
      <rPr>
        <sz val="11"/>
        <color theme="1"/>
        <rFont val="Calibri"/>
        <family val="2"/>
        <scheme val="minor"/>
      </rPr>
      <t>If you do not meet all parts of the requirements in each row, please select "No" as your response.</t>
    </r>
  </si>
  <si>
    <t>This Checklist is a property of Infocomm Media Development Authority (IMDA).</t>
  </si>
  <si>
    <t>If you have any questions about this self-assessment checklist and the Pre-Approved@SMEsGoDigital program, please register for the vendor briefing or refer to FAQ.</t>
  </si>
  <si>
    <t>General Assessment</t>
  </si>
  <si>
    <t>Dashboard</t>
  </si>
  <si>
    <t xml:space="preserve">This worksheet is completed once the response progress bar is 100% with 0 errors. </t>
  </si>
  <si>
    <t>S/No.</t>
  </si>
  <si>
    <t>Requirements</t>
  </si>
  <si>
    <t>Type</t>
  </si>
  <si>
    <t>Compliance</t>
  </si>
  <si>
    <t>Remarks</t>
  </si>
  <si>
    <t>Please provide your company UEN in the remarks column</t>
  </si>
  <si>
    <t>Mandatory to provide a response</t>
  </si>
  <si>
    <t>&lt;Enter your company UEN&gt;</t>
  </si>
  <si>
    <t xml:space="preserve">Please provide your company name as registered with ACRA (Accounting and Corporate Regulatory Authority)
</t>
  </si>
  <si>
    <t xml:space="preserve">&lt;Enter your company name&gt; </t>
  </si>
  <si>
    <t>Please provide proposed solution name</t>
  </si>
  <si>
    <t>&lt;Enter solution name&gt;</t>
  </si>
  <si>
    <r>
      <rPr>
        <b/>
        <sz val="11"/>
        <color theme="1"/>
        <rFont val="Calibri"/>
        <family val="2"/>
        <scheme val="minor"/>
      </rPr>
      <t xml:space="preserve">Has your company signed up for an InvoiceNow account? </t>
    </r>
    <r>
      <rPr>
        <sz val="11"/>
        <color theme="1"/>
        <rFont val="Calibri"/>
        <family val="2"/>
        <scheme val="minor"/>
      </rPr>
      <t xml:space="preserve">
All The vendor must sign up for an InvoiceNow account. Please do not proceed with the submission if you have not signed up.
Peppol directory: https://www.peppoldirectory.sg/</t>
    </r>
  </si>
  <si>
    <t>Mandatory</t>
  </si>
  <si>
    <t xml:space="preserve">Describe how your solution can meet this requirement. </t>
  </si>
  <si>
    <r>
      <rPr>
        <b/>
        <sz val="11"/>
        <color theme="1"/>
        <rFont val="Calibri"/>
        <family val="2"/>
        <scheme val="minor"/>
      </rPr>
      <t>Post-Sales Support</t>
    </r>
    <r>
      <rPr>
        <sz val="11"/>
        <color theme="1"/>
        <rFont val="Calibri"/>
        <family val="2"/>
        <scheme val="minor"/>
      </rPr>
      <t xml:space="preserve">
Does your company offer a minimum 8 hours x 5 weekdays of post-sales support via on-site/teleconference, and are you reachable 24/7 via email or contact form? 
This is the </t>
    </r>
    <r>
      <rPr>
        <b/>
        <u/>
        <sz val="11"/>
        <color theme="1"/>
        <rFont val="Calibri"/>
        <family val="2"/>
        <scheme val="minor"/>
      </rPr>
      <t>minimum</t>
    </r>
    <r>
      <rPr>
        <sz val="11"/>
        <color theme="1"/>
        <rFont val="Calibri"/>
        <family val="2"/>
        <scheme val="minor"/>
      </rPr>
      <t xml:space="preserve"> post-sales support required. Please provide in the remarks the website where the support hours are published.</t>
    </r>
  </si>
  <si>
    <t xml:space="preserve">This section helps you to understand how your solution meets the requirements of the solution category. 
     - Light Purple fields: All fields that you need to complete are coloured Light Purple. 
     - Red fields: Please check these fields as it indicates responses which we do not expect , e.g. "No" for Mandatory requirement.
Requirements are classified as Mandatory or Preferred. The proposed solution should meet all the Mandatory requirements. 
     - If your solution meets all parts of the line requirement, please select 'Yes'. 
     - If your solution meets partial or do not meet the line requirement, please select 'No'.
     - For 'Preferred' requirements, you may respond with either 'Yes' or 'No'. 
     - The more 'Yes' means the solution will be awarded with higher assessment points. 
Remarks Column: Describe how your solution can meet the solution criteria in each row. Provide screenshots in a word document named 'Generic Screenshots.doc and label / reference to the serial number of the row. Submit the word document in Pre-Approval System. </t>
  </si>
  <si>
    <r>
      <t xml:space="preserve">Please select ONLY </t>
    </r>
    <r>
      <rPr>
        <b/>
        <u/>
        <sz val="11"/>
        <color rgb="FF7030A0"/>
        <rFont val="Calibri"/>
        <family val="2"/>
        <scheme val="minor"/>
      </rPr>
      <t>ONE</t>
    </r>
    <r>
      <rPr>
        <b/>
        <sz val="11"/>
        <color theme="1"/>
        <rFont val="Calibri"/>
        <family val="2"/>
        <scheme val="minor"/>
      </rPr>
      <t xml:space="preserve"> solution category.</t>
    </r>
  </si>
  <si>
    <t>Return to the top</t>
  </si>
  <si>
    <t>Preferred</t>
  </si>
  <si>
    <t xml:space="preserve">Describe how your solution can meet the solution criteria in each row. </t>
  </si>
  <si>
    <t>Can your solution allow for cloud based, mobile based and/or web-based usage?</t>
  </si>
  <si>
    <t>Satisfaction Survey on Digital Solution Deployed</t>
  </si>
  <si>
    <t>Instructions</t>
  </si>
  <si>
    <t>Step 1</t>
  </si>
  <si>
    <t>Customer Satisfaction Survey Link:</t>
  </si>
  <si>
    <t>Step 2</t>
  </si>
  <si>
    <r>
      <t xml:space="preserve">Once at least 5 customers have completed the survey, please enter the number of surveys completed  in the light purple cell below.
</t>
    </r>
    <r>
      <rPr>
        <sz val="11"/>
        <color theme="1"/>
        <rFont val="Calibri"/>
        <family val="2"/>
        <scheme val="minor"/>
      </rPr>
      <t xml:space="preserve">Note: This helps you keep track of the number of customer satisfaction  surveys completed. </t>
    </r>
  </si>
  <si>
    <t>No of surveys completed:</t>
  </si>
  <si>
    <t>Overall Dashboard</t>
  </si>
  <si>
    <t>Have you provided all the information for the checklist? Please do not proceed to submit if you have not achieved 100% in the Overall Progress showing 0 error.</t>
  </si>
  <si>
    <t>Overall Progress</t>
  </si>
  <si>
    <t>Error(s) to be corrected</t>
  </si>
  <si>
    <t>Proceed for submission?</t>
  </si>
  <si>
    <t>Solution Category Requirements</t>
  </si>
  <si>
    <t>Response Status General</t>
  </si>
  <si>
    <t>Response Status Solution Category Requirements</t>
  </si>
  <si>
    <t>Survey</t>
  </si>
  <si>
    <t>Completed</t>
  </si>
  <si>
    <t>Complete</t>
  </si>
  <si>
    <t>Blank</t>
  </si>
  <si>
    <t>more surveys to go</t>
  </si>
  <si>
    <t>Yes</t>
  </si>
  <si>
    <t>No</t>
  </si>
  <si>
    <t>No of requirements</t>
  </si>
  <si>
    <t>IF(OR('General Assessment'!B11="&lt;Enter your company name&gt; ",'General Assessment'!B11="&lt;Enter solution name&gt;"),1,"")</t>
  </si>
  <si>
    <t>Response Status for Solution Category</t>
  </si>
  <si>
    <t>No of Req</t>
  </si>
  <si>
    <t>Checking Mechanism</t>
  </si>
  <si>
    <t>Errors</t>
  </si>
  <si>
    <t>Solution Cat</t>
  </si>
  <si>
    <t>Satisfaction Survey</t>
  </si>
  <si>
    <t>Total</t>
  </si>
  <si>
    <t>Multiple solution categories</t>
  </si>
  <si>
    <t>No response(s) to Mandatory requirements</t>
  </si>
  <si>
    <t>https://form.gov.sg/65c34fd747e450bd29190493</t>
  </si>
  <si>
    <t>Company Name of Solution Provider</t>
  </si>
  <si>
    <t>Name of Solution</t>
  </si>
  <si>
    <t>&amp;6594fc689fd9850012cfdc5c=</t>
  </si>
  <si>
    <t>Enter your company name</t>
  </si>
  <si>
    <t>Enter solution name</t>
  </si>
  <si>
    <t>Link</t>
  </si>
  <si>
    <t>Please select</t>
  </si>
  <si>
    <t>**Row values should be equal to "purple" row</t>
  </si>
  <si>
    <t>Otherwise, check for errors to ensure that chart in solution Category will work.</t>
  </si>
  <si>
    <r>
      <rPr>
        <sz val="11"/>
        <color rgb="FF000000"/>
        <rFont val="Calibri"/>
        <family val="2"/>
        <scheme val="minor"/>
      </rPr>
      <t xml:space="preserve">You are required to provide </t>
    </r>
    <r>
      <rPr>
        <b/>
        <sz val="11"/>
        <color rgb="FF000000"/>
        <rFont val="Calibri"/>
        <family val="2"/>
        <scheme val="minor"/>
      </rPr>
      <t>at least 5 local SMEs customer references</t>
    </r>
    <r>
      <rPr>
        <sz val="11"/>
        <color rgb="FF000000"/>
        <rFont val="Calibri"/>
        <family val="2"/>
        <scheme val="minor"/>
      </rPr>
      <t xml:space="preserve"> who fulfil the following criteria
- Group Annual Sales turnover of not more than S$100 million or Group Employment size of not more than 200 workers 
- at least 30% local shareholding being held by Singaporeans or Singapore PRs
- </t>
    </r>
    <r>
      <rPr>
        <b/>
        <sz val="11"/>
        <color rgb="FF000000"/>
        <rFont val="Calibri"/>
        <family val="2"/>
        <scheme val="minor"/>
      </rPr>
      <t>current users</t>
    </r>
    <r>
      <rPr>
        <sz val="11"/>
        <color rgb="FF000000"/>
        <rFont val="Calibri"/>
        <family val="2"/>
        <scheme val="minor"/>
      </rPr>
      <t xml:space="preserve"> of the implemented solution and have been using it for the</t>
    </r>
    <r>
      <rPr>
        <b/>
        <sz val="11"/>
        <color rgb="FF000000"/>
        <rFont val="Calibri"/>
        <family val="2"/>
        <scheme val="minor"/>
      </rPr>
      <t xml:space="preserve"> past 6 to 18 months</t>
    </r>
    <r>
      <rPr>
        <sz val="11"/>
        <color rgb="FF000000"/>
        <rFont val="Calibri"/>
        <family val="2"/>
        <scheme val="minor"/>
      </rPr>
      <t xml:space="preserve">. 
- The 5 Satisfied Local SMEs must be from the Legal Sector and not be subsidiaries or affiliated, and ALL must be local SMEs.
</t>
    </r>
    <r>
      <rPr>
        <b/>
        <sz val="11"/>
        <color rgb="FF000000"/>
        <rFont val="Calibri"/>
        <family val="2"/>
        <scheme val="minor"/>
      </rPr>
      <t xml:space="preserve">
Note</t>
    </r>
    <r>
      <rPr>
        <sz val="11"/>
        <color rgb="FF000000"/>
        <rFont val="Calibri"/>
        <family val="2"/>
        <scheme val="minor"/>
      </rPr>
      <t>:
- These customers may be contacted by IMDA for verification. 
- Survey participants will need to sign in using the Singpass app to access the online survey. The Singpass ID will be included with the survey submission.</t>
    </r>
  </si>
  <si>
    <t>Document Management System (DMS)</t>
  </si>
  <si>
    <t>Matters Management and Collaboration Tool</t>
  </si>
  <si>
    <r>
      <rPr>
        <b/>
        <sz val="11"/>
        <color theme="1"/>
        <rFont val="Calibri"/>
        <family val="2"/>
        <scheme val="minor"/>
      </rPr>
      <t>Solution Category:</t>
    </r>
    <r>
      <rPr>
        <sz val="11"/>
        <color theme="1"/>
        <rFont val="Calibri"/>
        <family val="2"/>
        <scheme val="minor"/>
      </rPr>
      <t xml:space="preserve"> Practice Management System (PMS)
</t>
    </r>
    <r>
      <rPr>
        <b/>
        <sz val="11"/>
        <color theme="1"/>
        <rFont val="Calibri"/>
        <family val="2"/>
        <scheme val="minor"/>
      </rPr>
      <t xml:space="preserve">Solution Category Description: </t>
    </r>
    <r>
      <rPr>
        <sz val="11"/>
        <color theme="1"/>
        <rFont val="Calibri"/>
        <family val="2"/>
        <scheme val="minor"/>
      </rPr>
      <t>Integrates and automates various administrative, operational, client-related tasks, including billing, accounting, invoicing, time tracking and client contacts.</t>
    </r>
  </si>
  <si>
    <t>Does your solution include calendar functions with scheduling, reminders and notifications pertaining to case management?</t>
  </si>
  <si>
    <t>Does your solution check for conflicts of interest and compliance with local statutory requirements?</t>
  </si>
  <si>
    <t>Does your solution track the time and expenses spent to enable itemised billing for each case?</t>
  </si>
  <si>
    <r>
      <rPr>
        <b/>
        <sz val="11"/>
        <color theme="1"/>
        <rFont val="Calibri"/>
        <family val="2"/>
        <scheme val="minor"/>
      </rPr>
      <t>Solution Category:</t>
    </r>
    <r>
      <rPr>
        <sz val="11"/>
        <color theme="1"/>
        <rFont val="Calibri"/>
        <family val="2"/>
        <scheme val="minor"/>
      </rPr>
      <t xml:space="preserve"> Document Management System (DMS)
</t>
    </r>
    <r>
      <rPr>
        <b/>
        <sz val="11"/>
        <color theme="1"/>
        <rFont val="Calibri"/>
        <family val="2"/>
        <scheme val="minor"/>
      </rPr>
      <t xml:space="preserve">Solution Category Description: </t>
    </r>
    <r>
      <rPr>
        <sz val="11"/>
        <color theme="1"/>
        <rFont val="Calibri"/>
        <family val="2"/>
        <scheme val="minor"/>
      </rPr>
      <t>Stores, organises, and manages legal documents of various formats that can be accessed and shared securely with intended parties. Features include version control and audit trail.</t>
    </r>
  </si>
  <si>
    <r>
      <rPr>
        <b/>
        <sz val="11"/>
        <color theme="1"/>
        <rFont val="Calibri"/>
        <family val="2"/>
        <scheme val="minor"/>
      </rPr>
      <t>APIs</t>
    </r>
    <r>
      <rPr>
        <sz val="11"/>
        <color theme="1"/>
        <rFont val="Calibri"/>
        <family val="2"/>
        <scheme val="minor"/>
      </rPr>
      <t xml:space="preserve">
Is your solution integrated with at least one Practice Management System?</t>
    </r>
  </si>
  <si>
    <r>
      <rPr>
        <b/>
        <sz val="11"/>
        <color theme="1"/>
        <rFont val="Calibri"/>
        <family val="2"/>
        <scheme val="minor"/>
      </rPr>
      <t>Solution Category:</t>
    </r>
    <r>
      <rPr>
        <sz val="11"/>
        <color theme="1"/>
        <rFont val="Calibri"/>
        <family val="2"/>
        <scheme val="minor"/>
      </rPr>
      <t xml:space="preserve"> Matters Management and Collaboration Tool
</t>
    </r>
    <r>
      <rPr>
        <b/>
        <sz val="11"/>
        <color theme="1"/>
        <rFont val="Calibri"/>
        <family val="2"/>
        <scheme val="minor"/>
      </rPr>
      <t xml:space="preserve">Solution Category Description: </t>
    </r>
    <r>
      <rPr>
        <sz val="11"/>
        <color theme="1"/>
        <rFont val="Calibri"/>
        <family val="2"/>
        <scheme val="minor"/>
      </rPr>
      <t>Consolidates all documents and matter correspondences, including documents, emails, and notes, across different communication channels from both internal and external sources, into a single channel for correspondence.</t>
    </r>
  </si>
  <si>
    <t>Does your solution allow for cloud-based usage that is mobile-native and/or browser-based?</t>
  </si>
  <si>
    <r>
      <rPr>
        <b/>
        <sz val="11"/>
        <color theme="1"/>
        <rFont val="Calibri"/>
        <family val="2"/>
        <scheme val="minor"/>
      </rPr>
      <t>Dashboard</t>
    </r>
    <r>
      <rPr>
        <sz val="11"/>
        <color theme="1"/>
        <rFont val="Calibri"/>
        <family val="2"/>
        <scheme val="minor"/>
      </rPr>
      <t xml:space="preserve"> 
Does your solution feature a dashboard that displays a real-time 360-degree view across various matters within your solution?</t>
    </r>
  </si>
  <si>
    <r>
      <rPr>
        <b/>
        <sz val="11"/>
        <color theme="1"/>
        <rFont val="Calibri"/>
        <family val="2"/>
        <scheme val="minor"/>
      </rPr>
      <t>Communication</t>
    </r>
    <r>
      <rPr>
        <sz val="11"/>
        <color theme="1"/>
        <rFont val="Calibri"/>
        <family val="2"/>
        <scheme val="minor"/>
      </rPr>
      <t xml:space="preserve">
Does your solution have native communication channels for users e.g. direct messaging, matter-specific chat channel? </t>
    </r>
  </si>
  <si>
    <t xml:space="preserve">Does your solution support cross-platform updates and syncs, e.g. between a mobile app and a desktop browser? </t>
  </si>
  <si>
    <t xml:space="preserve">&lt;If you answered Yes, please provide screen shots of IRAS listing and named the file as "IRAS ASR Supporting.pdf". Submit this document in your submission. 
If you answered No, please do not continue with the submission until your soluton is listed in IRAS ASR/ASR+ Listing.&gt;
Link: https://www.iras.gov.sg/who-we-are/what-we-do/digital-collaboration/iras-accounting-software-register-plus </t>
  </si>
  <si>
    <t>Please provide the following
a) Name of the 3rd party assessor: 
b) Date of the assessment test: 
c) Submit the latest Vulnerability Assessment report and name the file as "Vulnerability Assessment Report DDMMYYYY.pdf". 
Vulnerability Assessment Test must be conducted within the past year from checklist assessment.</t>
  </si>
  <si>
    <t>&lt;Leave as blank as no remarks are required&gt;</t>
  </si>
  <si>
    <t>Vendor Self-Assessment Checklist for Pre-Approval of Digital Solution: Legal</t>
  </si>
  <si>
    <t>Solution Category Requirements: Legal</t>
  </si>
  <si>
    <t>Practice Management System (PMS)</t>
  </si>
  <si>
    <r>
      <rPr>
        <b/>
        <sz val="11"/>
        <color theme="1"/>
        <rFont val="Calibri"/>
        <family val="2"/>
        <scheme val="minor"/>
      </rPr>
      <t>Artificial Intelligence</t>
    </r>
    <r>
      <rPr>
        <sz val="11"/>
        <color theme="1"/>
        <rFont val="Calibri"/>
        <family val="2"/>
        <scheme val="minor"/>
      </rPr>
      <t xml:space="preserve">
Does your solution incorporate artificial intelligence to generate output, identify items, or provide recommendations based on training models, providing benefits such as enhanced efficiency, improved accuracy, personalized recommendations, cost savings, and data-driven insights tailored for SMEs, with the ultimate goal of enhancing operational efficiency and / or decision-making?</t>
    </r>
  </si>
  <si>
    <r>
      <rPr>
        <b/>
        <sz val="11"/>
        <color theme="1"/>
        <rFont val="Calibri"/>
        <family val="2"/>
        <scheme val="minor"/>
      </rPr>
      <t>Cybersecurity</t>
    </r>
    <r>
      <rPr>
        <sz val="11"/>
        <color theme="1"/>
        <rFont val="Calibri"/>
        <family val="2"/>
        <scheme val="minor"/>
      </rPr>
      <t xml:space="preserve">
Has your company obtained at least the CSA Cyber Essentials mark?
(For more information on Cyber Essentials mark, please refer to https://www.csa.gov.sg/cyber-essentials/)</t>
    </r>
  </si>
  <si>
    <t>If yes, please specify
i.	The cybersecurity certification the organisation has met
ii.	The scope of certification within the organisation 
If no, this is a preferred requirement, please indicate your planned timeline to meet this requirement.</t>
  </si>
  <si>
    <r>
      <t xml:space="preserve">This section helps you understand if your solution is eligible for pre-approval under the progamme.
     - For </t>
    </r>
    <r>
      <rPr>
        <b/>
        <sz val="11"/>
        <color rgb="FF7030A0"/>
        <rFont val="Calibri"/>
        <family val="2"/>
        <scheme val="minor"/>
      </rPr>
      <t>Light Purple</t>
    </r>
    <r>
      <rPr>
        <b/>
        <sz val="11"/>
        <color theme="1"/>
        <rFont val="Calibri"/>
        <family val="2"/>
        <scheme val="minor"/>
      </rPr>
      <t xml:space="preserve"> </t>
    </r>
    <r>
      <rPr>
        <sz val="11"/>
        <color theme="1"/>
        <rFont val="Calibri"/>
        <family val="2"/>
        <scheme val="minor"/>
      </rPr>
      <t xml:space="preserve">fields: You must fill up and complete the cell with relevant information. 
     - For </t>
    </r>
    <r>
      <rPr>
        <b/>
        <sz val="11"/>
        <color rgb="FFFF0000"/>
        <rFont val="Calibri"/>
        <family val="2"/>
        <scheme val="minor"/>
      </rPr>
      <t>Red</t>
    </r>
    <r>
      <rPr>
        <sz val="11"/>
        <color theme="1"/>
        <rFont val="Calibri"/>
        <family val="2"/>
        <scheme val="minor"/>
      </rPr>
      <t xml:space="preserve"> </t>
    </r>
    <r>
      <rPr>
        <b/>
        <sz val="11"/>
        <color rgb="FFFF0000"/>
        <rFont val="Calibri"/>
        <family val="2"/>
        <scheme val="minor"/>
      </rPr>
      <t>coloured</t>
    </r>
    <r>
      <rPr>
        <sz val="11"/>
        <color theme="1"/>
        <rFont val="Calibri"/>
        <family val="2"/>
        <scheme val="minor"/>
      </rPr>
      <t xml:space="preserve"> Cell: You have selected a response that renders your solution ineligible for the program, e.g. "No" for Mandatory requirement.
                               </t>
    </r>
    <r>
      <rPr>
        <strike/>
        <sz val="11"/>
        <color theme="1"/>
        <rFont val="Calibri"/>
        <family val="2"/>
        <scheme val="minor"/>
      </rPr>
      <t xml:space="preserve">
</t>
    </r>
    <r>
      <rPr>
        <sz val="11"/>
        <color theme="1"/>
        <rFont val="Calibri"/>
        <family val="2"/>
        <scheme val="minor"/>
      </rPr>
      <t xml:space="preserve">
Requirements are classified as "Mandatory", "Preferred" or "Mandatory to provide a response".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 If your solution meets all requirement in the cell, please select 'Yes'. 
     - If your solution meets partial or does not meet all the requirement in the cell, please select 'No'.</t>
    </r>
  </si>
  <si>
    <t>Copy the Customer Satisfaction Survey Link in Cell B14 and send it to at least 5 satisfied customers. 
Note: a) If you do not see any link in B14, please go back to "General Assessment tab" and fill up “Your company UEN”, "Your company name" and "Your proposed solution name".
            b) You should not modify the customer satisfaction survey link.</t>
  </si>
  <si>
    <t>Enter your company UEN</t>
  </si>
  <si>
    <t>UEN of Solution Provider</t>
  </si>
  <si>
    <t>?662204622853743d7ad0d6a7=</t>
  </si>
  <si>
    <t>&amp;6594fc479fd9850012cfd85c=</t>
  </si>
  <si>
    <t>Can your solution allow for cloud-based, mobile-based and/or web-based usage?</t>
  </si>
  <si>
    <r>
      <rPr>
        <b/>
        <sz val="11"/>
        <color theme="1"/>
        <rFont val="Calibri"/>
        <family val="2"/>
        <scheme val="minor"/>
      </rPr>
      <t>Customer Relationship Management</t>
    </r>
    <r>
      <rPr>
        <sz val="11"/>
        <color theme="1"/>
        <rFont val="Calibri"/>
        <family val="2"/>
        <scheme val="minor"/>
      </rPr>
      <t xml:space="preserve">
Does your solution come with Customer Relationship Management functions to help the firm manage their interactions with current and potential customers, such as customer contact, opportunity management, and sales and marketing activities?</t>
    </r>
  </si>
  <si>
    <t xml:space="preserve">Is your accounting solution listed on the IRAS Accounting Software Register (ASR)? </t>
  </si>
  <si>
    <r>
      <rPr>
        <b/>
        <sz val="11"/>
        <color theme="1"/>
        <rFont val="Calibri"/>
        <family val="2"/>
        <scheme val="minor"/>
      </rPr>
      <t>Financial Management and Accounting</t>
    </r>
    <r>
      <rPr>
        <sz val="11"/>
        <color theme="1"/>
        <rFont val="Calibri"/>
        <family val="2"/>
        <scheme val="minor"/>
      </rPr>
      <t xml:space="preserve">
Does your solution come with Financial Management and Accounting functions to help the firm manage its budget, billing and invoicing? For example, can your solution automatically generate billing and invoices based on billable hours, and manage/track payments, overdue invoices and receivables?</t>
    </r>
  </si>
  <si>
    <r>
      <rPr>
        <b/>
        <sz val="11"/>
        <color theme="1"/>
        <rFont val="Calibri"/>
        <family val="2"/>
        <scheme val="minor"/>
      </rPr>
      <t xml:space="preserve">Dashboard </t>
    </r>
    <r>
      <rPr>
        <sz val="11"/>
        <color theme="1"/>
        <rFont val="Calibri"/>
        <family val="2"/>
        <scheme val="minor"/>
      </rPr>
      <t xml:space="preserve">
Does your solution come with a customised dashboard that can track the firm's operations, staff projects and client status?</t>
    </r>
  </si>
  <si>
    <r>
      <rPr>
        <b/>
        <sz val="11"/>
        <color theme="1"/>
        <rFont val="Calibri"/>
        <family val="2"/>
        <scheme val="minor"/>
      </rPr>
      <t>Integration</t>
    </r>
    <r>
      <rPr>
        <sz val="11"/>
        <color theme="1"/>
        <rFont val="Calibri"/>
        <family val="2"/>
        <scheme val="minor"/>
      </rPr>
      <t xml:space="preserve">
Are the modules above tightly integrated such that information can be pulled from all modules to the dashboard?</t>
    </r>
  </si>
  <si>
    <r>
      <rPr>
        <b/>
        <sz val="11"/>
        <color theme="1"/>
        <rFont val="Calibri"/>
        <family val="2"/>
        <scheme val="minor"/>
      </rPr>
      <t xml:space="preserve">APIs
</t>
    </r>
    <r>
      <rPr>
        <sz val="11"/>
        <color theme="1"/>
        <rFont val="Calibri"/>
        <family val="2"/>
        <scheme val="minor"/>
      </rPr>
      <t>Does your solution support integration with systems such as email, Know Your Customer (KYC) / Anti-Money Laundering (AML) functions, audit, document management system, accounting and HR software? (e.g. billing information can be captured into accounting system; claims information can be captured into HR software)
Note:
[1] List the solutions that your software can be integrated with</t>
    </r>
  </si>
  <si>
    <r>
      <t xml:space="preserve">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t>
    </r>
    <r>
      <rPr>
        <b/>
        <sz val="11"/>
        <rFont val="Calibri"/>
        <family val="2"/>
        <scheme val="minor"/>
      </rPr>
      <t>Note</t>
    </r>
    <r>
      <rPr>
        <sz val="11"/>
        <rFont val="Calibri"/>
        <family val="2"/>
        <scheme val="minor"/>
      </rPr>
      <t>: 
[1] Qualified 3rd party include Cybersecurity companies accredited under Accreditation@SGD Programme CREST-Certified companies or companies with equivalent certifications. Example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points [1] and [2] will be rejected</t>
    </r>
  </si>
  <si>
    <r>
      <rPr>
        <b/>
        <sz val="11"/>
        <color theme="1"/>
        <rFont val="Calibri"/>
        <family val="2"/>
        <scheme val="minor"/>
      </rPr>
      <t xml:space="preserve">Document Management
</t>
    </r>
    <r>
      <rPr>
        <sz val="11"/>
        <color theme="1"/>
        <rFont val="Calibri"/>
        <family val="2"/>
        <scheme val="minor"/>
      </rPr>
      <t xml:space="preserve">Does your solution have matter-centric functions which allow users to create matters and automatically organises and saves any documents, emails and notes to folders in the workspaces? </t>
    </r>
  </si>
  <si>
    <t>Does your solution allow document categorisation and tagging which allows users to distinguish between motions, orders, pleadings, complaints and contracts etc.?</t>
  </si>
  <si>
    <t xml:space="preserve">Does your solution automatically recognise the type of the document that is uploaded to it, e.g. affidavit, pleading and contract? </t>
  </si>
  <si>
    <r>
      <rPr>
        <b/>
        <sz val="11"/>
        <color theme="1"/>
        <rFont val="Calibri"/>
        <family val="2"/>
        <scheme val="minor"/>
      </rPr>
      <t>Version Control</t>
    </r>
    <r>
      <rPr>
        <sz val="11"/>
        <color theme="1"/>
        <rFont val="Calibri"/>
        <family val="2"/>
        <scheme val="minor"/>
      </rPr>
      <t xml:space="preserve">
Does your solution allow users to see each iteration of a document, and view, restore or compare previous versions of every document?</t>
    </r>
  </si>
  <si>
    <t>Does your solution use Optical Character Recognition (OCR) to identify and extract text from documents?</t>
  </si>
  <si>
    <r>
      <rPr>
        <b/>
        <sz val="11"/>
        <rFont val="Calibri"/>
        <family val="2"/>
        <scheme val="minor"/>
      </rPr>
      <t>Search</t>
    </r>
    <r>
      <rPr>
        <sz val="11"/>
        <rFont val="Calibri"/>
        <family val="2"/>
        <scheme val="minor"/>
      </rPr>
      <t xml:space="preserve">
Does your solution have index and search functions for files in different   formats (e.g. audio, text, image, etc.)?</t>
    </r>
  </si>
  <si>
    <t>Does your solution provide or integrate e-signing solution to facilitate instant approval processes?</t>
  </si>
  <si>
    <r>
      <rPr>
        <b/>
        <sz val="11"/>
        <color theme="1"/>
        <rFont val="Calibri"/>
        <family val="2"/>
        <scheme val="minor"/>
      </rPr>
      <t>Email Management</t>
    </r>
    <r>
      <rPr>
        <sz val="11"/>
        <color theme="1"/>
        <rFont val="Calibri"/>
        <family val="2"/>
        <scheme val="minor"/>
      </rPr>
      <t xml:space="preserve">
Does your solution have email management functions which allow emails to be stored, indexed and managed? Is your solution integrated with email tools e.g. Microsoft Outlook and Gmail?</t>
    </r>
  </si>
  <si>
    <t>Does your solution provide user authentication when access of a file/folder is shared through a link in the email invitation?</t>
  </si>
  <si>
    <r>
      <rPr>
        <b/>
        <sz val="11"/>
        <color theme="1"/>
        <rFont val="Calibri"/>
        <family val="2"/>
        <scheme val="minor"/>
      </rPr>
      <t>Document Security</t>
    </r>
    <r>
      <rPr>
        <sz val="11"/>
        <color theme="1"/>
        <rFont val="Calibri"/>
        <family val="2"/>
        <scheme val="minor"/>
      </rPr>
      <t xml:space="preserve">
Does your solution enable users to set access rights (e.g. read, write, delete, etc.) of a folder or document by user roles? </t>
    </r>
  </si>
  <si>
    <t>Does your solution allow users to securely share workspaces with colleagues, consultants, and clients?</t>
  </si>
  <si>
    <t>Does your solution provide an audit trail to track document access history with username, dates and time stamps?</t>
  </si>
  <si>
    <t>Does your solution support integration with other applications, e.g. Document Review and Document Assembly software?
Note:
[1] List the solutions that your software can be integrated with</t>
  </si>
  <si>
    <t>Is your solution integrated with the Legal Tech Platform that is developed by the Ministry of Law and Lupl? Integration shall minimally include:
•  Ability to offer permissioned cloud storage to specific folders selected by the user at the point of linkage  
Note: 
[1] Eligible Singapore law firms can obtain a grant of up to one year for solutions integrated with the LTP.
[2] Eligible Singapore law firms can obtain a grant of up to two years for solutions integrated and commercially bundled with the LTP.</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</si>
  <si>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 of equivalent certifications can include but are not limited to: Offensive Security Certified Professional (OSCP); EC-Council Certified Security Analyst (ESCA [V10]); GIAC Penetration Tester (GPEN) and etc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</si>
  <si>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Matter and Legal Project Management</t>
    </r>
    <r>
      <rPr>
        <sz val="11"/>
        <color theme="1"/>
        <rFont val="Calibri"/>
        <family val="2"/>
        <scheme val="minor"/>
      </rPr>
      <t xml:space="preserve">
Does your solution provide a virtual workspace for firms to coordinate and track progress, tasks and milestones on a legal matter or case?</t>
    </r>
  </si>
  <si>
    <t>Does your solution allow matter-specific workspaces to be set up such that only staff assigned to a matter will receive the associated notifications, communications and documents?</t>
  </si>
  <si>
    <r>
      <rPr>
        <b/>
        <sz val="11"/>
        <color theme="1"/>
        <rFont val="Calibri"/>
        <family val="2"/>
        <scheme val="minor"/>
      </rPr>
      <t>Document Management</t>
    </r>
    <r>
      <rPr>
        <sz val="11"/>
        <color theme="1"/>
        <rFont val="Calibri"/>
        <family val="2"/>
        <scheme val="minor"/>
      </rPr>
      <t xml:space="preserve"> 
Does your solution support integration with Document Management Systems (DMS) to share documents for a given matter?
Note:
[1] List the document management solutions that your software can be integrated with</t>
    </r>
  </si>
  <si>
    <t>Does your solution allow documents linked from a DMS to a specific matter to be tagged with labels such as “final”, “executed”, “reviewed” etc.?</t>
  </si>
  <si>
    <t>Does your solution support integration with a third-party electronic document signing solution?
Note:
[1] List the document signing solutions that your software can be integrated with</t>
  </si>
  <si>
    <t>Does your solution allow for the creation of a copy of the matter for archival purposes?</t>
  </si>
  <si>
    <t>Does your solution allow comparison between files connected to a matter without having to leave the solution environment?</t>
  </si>
  <si>
    <r>
      <rPr>
        <b/>
        <sz val="11"/>
        <color theme="1"/>
        <rFont val="Calibri"/>
        <family val="2"/>
        <scheme val="minor"/>
      </rPr>
      <t>Knowledge Management</t>
    </r>
    <r>
      <rPr>
        <sz val="11"/>
        <color theme="1"/>
        <rFont val="Calibri"/>
        <family val="2"/>
        <scheme val="minor"/>
      </rPr>
      <t xml:space="preserve"> 
Does your solution support the creation and sharing of custom matter templates containing predefined details of a matter e.g. tasks and milestones? </t>
    </r>
  </si>
  <si>
    <t>Does your solution support integration with external communication channels e.g. email, chat tools such as Slack and Microsoft Teams?
Note:
[1] List the communication channels that your software can be integrated with</t>
  </si>
  <si>
    <t>Does your solution allow you to invite any user to a matter with their email address?</t>
  </si>
  <si>
    <r>
      <rPr>
        <b/>
        <sz val="11"/>
        <color theme="1"/>
        <rFont val="Calibri"/>
        <family val="2"/>
        <scheme val="minor"/>
      </rPr>
      <t xml:space="preserve">Data Localisation </t>
    </r>
    <r>
      <rPr>
        <sz val="11"/>
        <color theme="1"/>
        <rFont val="Calibri"/>
        <family val="2"/>
        <scheme val="minor"/>
      </rPr>
      <t xml:space="preserve">
Does your solution support data localisation for users in Singapore?</t>
    </r>
  </si>
  <si>
    <r>
      <rPr>
        <b/>
        <sz val="11"/>
        <color theme="1"/>
        <rFont val="Calibri"/>
        <family val="2"/>
        <scheme val="minor"/>
      </rPr>
      <t>APIs</t>
    </r>
    <r>
      <rPr>
        <sz val="11"/>
        <color theme="1"/>
        <rFont val="Calibri"/>
        <family val="2"/>
        <scheme val="minor"/>
      </rPr>
      <t xml:space="preserve">
Does your solution possess a liberal integration infrastructure, i.e. capable of integrating with a wide variety of other systems and solutions such as email, practice management system, document management system, systems of public institutions such as ACRA and eLitigation etc.?
Note:
[1] List the systems and solutions that your software can be integrated with</t>
    </r>
  </si>
  <si>
    <t>Is your solution integrated with at least 10 external systems and solutions, such as email, practice management system, document management system, systems of public institutions such as ACRA and eLitigation etc.? 
Note:
[1] List the external systems and solutions that your software is integrated with</t>
  </si>
  <si>
    <r>
      <rPr>
        <b/>
        <sz val="11"/>
        <rFont val="Calibri"/>
        <family val="2"/>
        <scheme val="minor"/>
      </rPr>
      <t xml:space="preserve">Others </t>
    </r>
    <r>
      <rPr>
        <sz val="11"/>
        <color theme="1"/>
        <rFont val="Calibri"/>
        <family val="2"/>
        <scheme val="minor"/>
      </rPr>
      <t xml:space="preserve">
Does your solution have a single sign-on function that is compatible with SingPass or industry-recognised logins such as Microsoft, Google and/or Apple ID?</t>
    </r>
  </si>
  <si>
    <t>Is your solution certified with a Cloud Security Alliance (CSA) Star?</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</si>
  <si>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</si>
  <si>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case management tools, document management systems, or any news sites that a firm subscribes to? </t>
    </r>
  </si>
  <si>
    <r>
      <rPr>
        <b/>
        <sz val="11"/>
        <color theme="1"/>
        <rFont val="Calibri"/>
        <family val="2"/>
        <scheme val="minor"/>
      </rPr>
      <t>Solution Category</t>
    </r>
    <r>
      <rPr>
        <sz val="11"/>
        <color theme="1"/>
        <rFont val="Calibri"/>
        <family val="2"/>
        <scheme val="minor"/>
      </rPr>
      <t xml:space="preserve">: Document Assembly Software
</t>
    </r>
    <r>
      <rPr>
        <b/>
        <sz val="11"/>
        <color theme="1"/>
        <rFont val="Calibri"/>
        <family val="2"/>
        <scheme val="minor"/>
      </rPr>
      <t>Solution Category Description</t>
    </r>
    <r>
      <rPr>
        <sz val="11"/>
        <color theme="1"/>
        <rFont val="Calibri"/>
        <family val="2"/>
        <scheme val="minor"/>
      </rPr>
      <t xml:space="preserve">: Streamlines the process of creating complex documents by using pre-existing templates and clauses, to auto-generate documents such as contracts, agreements, legal forms, proposals, and reports. </t>
    </r>
  </si>
  <si>
    <r>
      <rPr>
        <b/>
        <sz val="11"/>
        <color theme="1"/>
        <rFont val="Calibri"/>
        <family val="2"/>
        <scheme val="minor"/>
      </rPr>
      <t>Template Management</t>
    </r>
    <r>
      <rPr>
        <sz val="11"/>
        <color theme="1"/>
        <rFont val="Calibri"/>
        <family val="2"/>
        <scheme val="minor"/>
      </rPr>
      <t xml:space="preserve">
Does your solution provide a template management system to create, store and organise dynamic templates and clauses for document assembly?</t>
    </r>
  </si>
  <si>
    <r>
      <t xml:space="preserve">Comprehensive Legal Database
</t>
    </r>
    <r>
      <rPr>
        <sz val="11"/>
        <rFont val="Calibri"/>
        <family val="2"/>
        <scheme val="minor"/>
      </rPr>
      <t>Does the solution provide access to a wide-range of legal database containing legal research materials, precedents, legal opinions, journals, legislation, and other relevant legal materials?</t>
    </r>
  </si>
  <si>
    <r>
      <t xml:space="preserve">Search Functions
</t>
    </r>
    <r>
      <rPr>
        <sz val="11"/>
        <rFont val="Calibri"/>
        <family val="2"/>
        <scheme val="minor"/>
      </rPr>
      <t>Is your solution able to filter search results by content type, jurisdiction and legal topic to narrow results more quickly and identify the most relevant documents?</t>
    </r>
  </si>
  <si>
    <r>
      <t xml:space="preserve">Case Understanding and Related Content Discovery
</t>
    </r>
    <r>
      <rPr>
        <sz val="11"/>
        <rFont val="Calibri"/>
        <family val="2"/>
        <scheme val="minor"/>
      </rPr>
      <t>Does your solution have features (e.g. case status icons, location of report, appellate history, related cases cited with judicial treatment, legislation cited, Journal articles and commentary citing) which allow users to get a clear understanding of a particular case quickly, such as being able to discover related cases, trace case lineages and discover more relevant cases?</t>
    </r>
  </si>
  <si>
    <r>
      <t xml:space="preserve">Current and Updated Content
</t>
    </r>
    <r>
      <rPr>
        <sz val="11"/>
        <rFont val="Calibri"/>
        <family val="2"/>
        <scheme val="minor"/>
      </rPr>
      <t xml:space="preserve">Does your solution automatically update with the latest cases and changes in legislation? </t>
    </r>
  </si>
  <si>
    <r>
      <t xml:space="preserve">Alert and Notification
</t>
    </r>
    <r>
      <rPr>
        <sz val="11"/>
        <rFont val="Calibri"/>
        <family val="2"/>
        <scheme val="minor"/>
      </rPr>
      <t xml:space="preserve">Does your software have alert options to manage your updates? </t>
    </r>
  </si>
  <si>
    <r>
      <t xml:space="preserve">Reporting and Analytics
</t>
    </r>
    <r>
      <rPr>
        <sz val="11"/>
        <rFont val="Calibri"/>
        <family val="2"/>
        <scheme val="minor"/>
      </rPr>
      <t>Does the system provide reporting and analytics capabilities to track and analyse user interactions, search patterns, document access, and other relevant metrics, enabling insights for system optimisation and user behaviour understanding?</t>
    </r>
  </si>
  <si>
    <r>
      <t xml:space="preserve">Annotation and Collaboration Tools
</t>
    </r>
    <r>
      <rPr>
        <sz val="11"/>
        <rFont val="Calibri"/>
        <family val="2"/>
        <scheme val="minor"/>
      </rPr>
      <t>Does the solution provide tools for users to annotate, tag, and collaborate on legal research materials, enabling efficient teamwork and knowledge sharing within the law practice?</t>
    </r>
  </si>
  <si>
    <r>
      <rPr>
        <b/>
        <sz val="11"/>
        <rFont val="Calibri"/>
        <family val="2"/>
        <scheme val="minor"/>
      </rPr>
      <t>Customisation and Personalisation</t>
    </r>
    <r>
      <rPr>
        <sz val="11"/>
        <rFont val="Calibri"/>
        <family val="2"/>
        <scheme val="minor"/>
      </rPr>
      <t xml:space="preserve">
Does the solution allow users to access their search history, customise their research experience, save preferences, and personalise their access to legal materials based on their specific areas of practice and interest?</t>
    </r>
  </si>
  <si>
    <r>
      <t xml:space="preserve">Solution Category: </t>
    </r>
    <r>
      <rPr>
        <sz val="11"/>
        <color rgb="FF000000"/>
        <rFont val="Calibri"/>
        <family val="2"/>
        <scheme val="minor"/>
      </rPr>
      <t>Online Legal Research System</t>
    </r>
    <r>
      <rPr>
        <b/>
        <sz val="11"/>
        <color rgb="FF000000"/>
        <rFont val="Calibri"/>
        <family val="2"/>
        <scheme val="minor"/>
      </rPr>
      <t xml:space="preserve">
Solution Category Description: </t>
    </r>
    <r>
      <rPr>
        <sz val="11"/>
        <color rgb="FF000000"/>
        <rFont val="Calibri"/>
        <family val="2"/>
        <scheme val="minor"/>
      </rPr>
      <t>Provides law practices with access to legal research materials, precedents, legal opinions, journals, legislation, and other legal materials that they may harness.</t>
    </r>
  </si>
  <si>
    <r>
      <t xml:space="preserve">Research Functions
</t>
    </r>
    <r>
      <rPr>
        <sz val="11"/>
        <rFont val="Calibri"/>
        <family val="2"/>
        <scheme val="minor"/>
      </rPr>
      <t>Is your solution able to search research materials e.g. cases, precedents, and law reports across multiple countries within a single search?</t>
    </r>
  </si>
  <si>
    <r>
      <rPr>
        <b/>
        <sz val="11"/>
        <color theme="1"/>
        <rFont val="Calibri"/>
        <family val="2"/>
        <scheme val="minor"/>
      </rPr>
      <t>Auto-Generate Documents</t>
    </r>
    <r>
      <rPr>
        <sz val="11"/>
        <color theme="1"/>
        <rFont val="Calibri"/>
        <family val="2"/>
        <scheme val="minor"/>
      </rPr>
      <t xml:space="preserve">
Is your solution able to generate customised documents such as contracts, agreements, legal forms, proposals, and reports by automatically filling in selected dynamic templates with user inputs?</t>
    </r>
  </si>
  <si>
    <t>Does your solution have a client-facing portal to collect client information to fill in templates?</t>
  </si>
  <si>
    <r>
      <rPr>
        <b/>
        <sz val="11"/>
        <color theme="1"/>
        <rFont val="Calibri"/>
        <family val="2"/>
        <scheme val="minor"/>
      </rPr>
      <t>Transform Documents</t>
    </r>
    <r>
      <rPr>
        <sz val="11"/>
        <color theme="1"/>
        <rFont val="Calibri"/>
        <family val="2"/>
        <scheme val="minor"/>
      </rPr>
      <t xml:space="preserve">
Is your solution able to transform frequently used documents or forms into dynamic templates that will allow document authors  generate a customised document?</t>
    </r>
  </si>
  <si>
    <t>Does your solution allow users to customise templates by adding branding and stylisation?</t>
  </si>
  <si>
    <t>Does your solution come with AI features, such as:
- Ability to use AI to generate the first draft and summaries of legal documents? 
- Ability to dynamically adjust the template based on user inputs or data extracted from existing documents, and suggest relevant sections, clauses, or content based on the context of the document being assembled.  
- Others, please specify</t>
  </si>
  <si>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case management tools, document management systems, e-signature tools, word processing software (e.g. Microsoft Word) or email? </t>
    </r>
  </si>
  <si>
    <r>
      <rPr>
        <b/>
        <sz val="11"/>
        <color theme="1"/>
        <rFont val="Calibri"/>
        <family val="2"/>
        <scheme val="minor"/>
      </rPr>
      <t>Others</t>
    </r>
    <r>
      <rPr>
        <sz val="11"/>
        <color theme="1"/>
        <rFont val="Calibri"/>
        <family val="2"/>
        <scheme val="minor"/>
      </rPr>
      <t xml:space="preserve">
Is your solution able to apply internal compliance and external regulations to ensure that all documents generated automatically conform to the organisation’s governance procedures?</t>
    </r>
  </si>
  <si>
    <r>
      <rPr>
        <b/>
        <sz val="11"/>
        <color theme="1"/>
        <rFont val="Calibri"/>
        <family val="2"/>
        <scheme val="minor"/>
      </rPr>
      <t>Conditional Logic</t>
    </r>
    <r>
      <rPr>
        <sz val="11"/>
        <color theme="1"/>
        <rFont val="Calibri"/>
        <family val="2"/>
        <scheme val="minor"/>
      </rPr>
      <t xml:space="preserve">
Does your solution allow users to define conditional logic within templates to manage the inclusion or exclusion of sections, paragraphs, or individual elements based on specific criteria?</t>
    </r>
  </si>
  <si>
    <r>
      <rPr>
        <b/>
        <sz val="11"/>
        <color theme="1"/>
        <rFont val="Calibri"/>
        <family val="2"/>
        <scheme val="minor"/>
      </rPr>
      <t>Collaboration</t>
    </r>
    <r>
      <rPr>
        <sz val="11"/>
        <color theme="1"/>
        <rFont val="Calibri"/>
        <family val="2"/>
        <scheme val="minor"/>
      </rPr>
      <t xml:space="preserve">
Does your solution facilitate collaboration among users involved in document assembly process, allowing for review, edits, comments, and approvals?</t>
    </r>
  </si>
  <si>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template and document assembly activities to track changes and ensure accountability?</t>
    </r>
  </si>
  <si>
    <r>
      <rPr>
        <b/>
        <sz val="11"/>
        <color theme="1"/>
        <rFont val="Calibri"/>
        <family val="2"/>
        <scheme val="minor"/>
      </rPr>
      <t>Export and Delivery Options</t>
    </r>
    <r>
      <rPr>
        <sz val="11"/>
        <color theme="1"/>
        <rFont val="Calibri"/>
        <family val="2"/>
        <scheme val="minor"/>
      </rPr>
      <t xml:space="preserve">
Does your solution offer options for exporting assembled documents in different formats, such as PDF, Word, or HTML, as well as support delivery methods like email or direct printing?</t>
    </r>
  </si>
  <si>
    <t xml:space="preserve">Is your solution low-code or no-code? </t>
  </si>
  <si>
    <r>
      <rPr>
        <b/>
        <sz val="11"/>
        <color theme="1"/>
        <rFont val="Calibri"/>
        <family val="2"/>
        <scheme val="minor"/>
      </rPr>
      <t>Document Ingestion</t>
    </r>
    <r>
      <rPr>
        <sz val="11"/>
        <color theme="1"/>
        <rFont val="Calibri"/>
        <family val="2"/>
        <scheme val="minor"/>
      </rPr>
      <t xml:space="preserve">
Does your solution support the importing of documents from diverse sources including local storage, cloud storage services (e.g., Google Drive, Dropbox), email attachments, and document management systems?</t>
    </r>
  </si>
  <si>
    <r>
      <rPr>
        <b/>
        <sz val="11"/>
        <color theme="1"/>
        <rFont val="Calibri"/>
        <family val="2"/>
        <scheme val="minor"/>
      </rPr>
      <t>Advanced Search</t>
    </r>
    <r>
      <rPr>
        <sz val="11"/>
        <color theme="1"/>
        <rFont val="Calibri"/>
        <family val="2"/>
        <scheme val="minor"/>
      </rPr>
      <t xml:space="preserve">
Can your solution effectively manage, search, and review large volumes of electronic documents, incorporating advanced search and analytics features such as concept searching, email threading, and anomaly discovery, to meet the specific needs of law practices?</t>
    </r>
  </si>
  <si>
    <r>
      <rPr>
        <b/>
        <sz val="11"/>
        <color theme="1"/>
        <rFont val="Calibri"/>
        <family val="2"/>
        <scheme val="minor"/>
      </rPr>
      <t>Anomaly Detection</t>
    </r>
    <r>
      <rPr>
        <sz val="11"/>
        <color theme="1"/>
        <rFont val="Calibri"/>
        <family val="2"/>
        <scheme val="minor"/>
      </rPr>
      <t xml:space="preserve">
Does your solution have anomaly detection functions which allow users to find both structural and linguistic anomalies between any clause or document type? </t>
    </r>
  </si>
  <si>
    <t>Can your solution quickly review defined terms, references, and citations to ensure validity, accuracy, consistency, and clarity?</t>
  </si>
  <si>
    <t>Is your solution able to locate and correct mistakes in the document, e.g. inconsistent numbering, phrases, and case-specific information?</t>
  </si>
  <si>
    <r>
      <rPr>
        <b/>
        <sz val="11"/>
        <color theme="1"/>
        <rFont val="Calibri"/>
        <family val="2"/>
        <scheme val="minor"/>
      </rPr>
      <t>Multi-Language Support</t>
    </r>
    <r>
      <rPr>
        <sz val="11"/>
        <color theme="1"/>
        <rFont val="Calibri"/>
        <family val="2"/>
        <scheme val="minor"/>
      </rPr>
      <t xml:space="preserve">
Does your solution provide multilingual support for users to effectively manage, search, and review documents in various languages?</t>
    </r>
  </si>
  <si>
    <t>Does your solution come with AI features, such as:
- Ability to use AI for document comparison across different versions
- Ability to suggest changes
- Others, please specify</t>
  </si>
  <si>
    <r>
      <rPr>
        <b/>
        <sz val="11"/>
        <color theme="1"/>
        <rFont val="Calibri"/>
        <family val="2"/>
        <scheme val="minor"/>
      </rPr>
      <t>Data Visualisation</t>
    </r>
    <r>
      <rPr>
        <sz val="11"/>
        <color theme="1"/>
        <rFont val="Calibri"/>
        <family val="2"/>
        <scheme val="minor"/>
      </rPr>
      <t xml:space="preserve">
Does your solution allow users to review the entire document and view proofreading issues in a consolidated dashboard? </t>
    </r>
  </si>
  <si>
    <r>
      <rPr>
        <b/>
        <sz val="11"/>
        <color theme="1"/>
        <rFont val="Calibri"/>
        <family val="2"/>
        <scheme val="minor"/>
      </rPr>
      <t>Workflow Management</t>
    </r>
    <r>
      <rPr>
        <sz val="11"/>
        <color theme="1"/>
        <rFont val="Calibri"/>
        <family val="2"/>
        <scheme val="minor"/>
      </rPr>
      <t xml:space="preserve">
Can your solution facilitate the definition and management of document review workflows, encompassing tasks such as assigning reviewers, establishing deadlines, monitoring review statuses and providing alerts to relevant stakeholders?</t>
    </r>
  </si>
  <si>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document review activities to track changes and ensure accountability?</t>
    </r>
  </si>
  <si>
    <r>
      <rPr>
        <b/>
        <sz val="11"/>
        <color theme="1"/>
        <rFont val="Calibri"/>
        <family val="2"/>
        <scheme val="minor"/>
      </rPr>
      <t>Integration</t>
    </r>
    <r>
      <rPr>
        <sz val="11"/>
        <color theme="1"/>
        <rFont val="Calibri"/>
        <family val="2"/>
        <scheme val="minor"/>
      </rPr>
      <t xml:space="preserve">
Does your solution support integration with other systems such as legal practice management systems or case management tools or Microsoft Word? </t>
    </r>
  </si>
  <si>
    <r>
      <rPr>
        <b/>
        <sz val="11"/>
        <color theme="1"/>
        <rFont val="Calibri"/>
        <family val="2"/>
        <scheme val="minor"/>
      </rPr>
      <t>Solution Category</t>
    </r>
    <r>
      <rPr>
        <sz val="11"/>
        <color theme="1"/>
        <rFont val="Calibri"/>
        <family val="2"/>
        <scheme val="minor"/>
      </rPr>
      <t xml:space="preserve">: eDiscovery Tool
</t>
    </r>
    <r>
      <rPr>
        <b/>
        <sz val="11"/>
        <color theme="1"/>
        <rFont val="Calibri"/>
        <family val="2"/>
        <scheme val="minor"/>
      </rPr>
      <t>Solution Category Description</t>
    </r>
    <r>
      <rPr>
        <sz val="11"/>
        <color theme="1"/>
        <rFont val="Calibri"/>
        <family val="2"/>
        <scheme val="minor"/>
      </rPr>
      <t>: Scans and analyses large volumes of electronic data, such as emails, documents, databases and more, to identify information relevant to a case or contract via intelligent search functions.</t>
    </r>
  </si>
  <si>
    <r>
      <rPr>
        <b/>
        <sz val="11"/>
        <color theme="1"/>
        <rFont val="Calibri"/>
        <family val="2"/>
        <scheme val="minor"/>
      </rPr>
      <t>Data Ingestion</t>
    </r>
    <r>
      <rPr>
        <sz val="11"/>
        <color theme="1"/>
        <rFont val="Calibri"/>
        <family val="2"/>
        <scheme val="minor"/>
      </rPr>
      <t xml:space="preserve">
Can your solution support the ingestion and processing of a wide range of electronic data types and file formats commonly used in business and legal contexts?</t>
    </r>
  </si>
  <si>
    <t xml:space="preserve">Can your solution import data directly from commonly used third-party platforms (e.g. OneDrive, Microsoft Teams)? </t>
  </si>
  <si>
    <r>
      <rPr>
        <b/>
        <sz val="11"/>
        <color theme="1"/>
        <rFont val="Calibri"/>
        <family val="2"/>
        <scheme val="minor"/>
      </rPr>
      <t>Search Index &amp; Interface</t>
    </r>
    <r>
      <rPr>
        <sz val="11"/>
        <color theme="1"/>
        <rFont val="Calibri"/>
        <family val="2"/>
        <scheme val="minor"/>
      </rPr>
      <t xml:space="preserve">
Does your solution possess full search capabilities (e.g. concept search, facet search, fuzzy search, Boolean search) which enable users to do keyword search across large quantities of documents, attachments, metadata, document IDs and codes at one time such that users can remove duplicates and identify relevant documents?</t>
    </r>
  </si>
  <si>
    <r>
      <rPr>
        <b/>
        <sz val="11"/>
        <color theme="1"/>
        <rFont val="Calibri"/>
        <family val="2"/>
        <scheme val="minor"/>
      </rPr>
      <t>Collaboration and Review</t>
    </r>
    <r>
      <rPr>
        <sz val="11"/>
        <color theme="1"/>
        <rFont val="Calibri"/>
        <family val="2"/>
        <scheme val="minor"/>
      </rPr>
      <t xml:space="preserve">
Does your solution facilitate collaboration among legal teams and reviewers, by allowing annotation, tagging, and categorisation of documents for review?</t>
    </r>
  </si>
  <si>
    <r>
      <rPr>
        <b/>
        <sz val="11"/>
        <color theme="1"/>
        <rFont val="Calibri"/>
        <family val="2"/>
        <scheme val="minor"/>
      </rPr>
      <t>Audit Trail</t>
    </r>
    <r>
      <rPr>
        <sz val="11"/>
        <color theme="1"/>
        <rFont val="Calibri"/>
        <family val="2"/>
        <scheme val="minor"/>
      </rPr>
      <t xml:space="preserve">
Does your solution maintain an audit trail and provide a clear chain of custody for all processed data?</t>
    </r>
  </si>
  <si>
    <r>
      <rPr>
        <b/>
        <sz val="11"/>
        <color theme="1"/>
        <rFont val="Calibri"/>
        <family val="2"/>
        <scheme val="minor"/>
      </rPr>
      <t>Audio Transcription</t>
    </r>
    <r>
      <rPr>
        <sz val="11"/>
        <color theme="1"/>
        <rFont val="Calibri"/>
        <family val="2"/>
        <scheme val="minor"/>
      </rPr>
      <t xml:space="preserve">
Is your solution able to create text transcripts of audio or video files, allowing those files to be searched with text-based queries? </t>
    </r>
  </si>
  <si>
    <r>
      <rPr>
        <b/>
        <sz val="11"/>
        <color theme="1"/>
        <rFont val="Calibri"/>
        <family val="2"/>
        <scheme val="minor"/>
      </rPr>
      <t>Optical Character Recognition (OCR)</t>
    </r>
    <r>
      <rPr>
        <sz val="11"/>
        <color theme="1"/>
        <rFont val="Calibri"/>
        <family val="2"/>
        <scheme val="minor"/>
      </rPr>
      <t xml:space="preserve">
Is your solution able to perform Optical Character Recognition (OCR) such that images are searchable?</t>
    </r>
  </si>
  <si>
    <r>
      <rPr>
        <b/>
        <sz val="11"/>
        <color theme="1"/>
        <rFont val="Calibri"/>
        <family val="2"/>
        <scheme val="minor"/>
      </rPr>
      <t>Email Threading</t>
    </r>
    <r>
      <rPr>
        <sz val="11"/>
        <color theme="1"/>
        <rFont val="Calibri"/>
        <family val="2"/>
        <scheme val="minor"/>
      </rPr>
      <t xml:space="preserve">
Does your solution have an email review function which allows each email to be grouped with its attachments and with other emails in the “chain” to which the email belongs, as well as quickly identify spam? </t>
    </r>
  </si>
  <si>
    <r>
      <rPr>
        <b/>
        <sz val="11"/>
        <color theme="1"/>
        <rFont val="Calibri"/>
        <family val="2"/>
        <scheme val="minor"/>
      </rPr>
      <t>Predictive Coding or Technology Assisted Review</t>
    </r>
    <r>
      <rPr>
        <sz val="11"/>
        <color theme="1"/>
        <rFont val="Calibri"/>
        <family val="2"/>
        <scheme val="minor"/>
      </rPr>
      <t xml:space="preserve">
Is your solution able to perform “Technology Assisted Review” which will analyse the content of the documents and rank or group them based on how relevant they are to the case thereby allowing users to locate them faster?</t>
    </r>
  </si>
  <si>
    <r>
      <rPr>
        <b/>
        <sz val="11"/>
        <color theme="1"/>
        <rFont val="Calibri"/>
        <family val="2"/>
        <scheme val="minor"/>
      </rPr>
      <t>Data Visualisation</t>
    </r>
    <r>
      <rPr>
        <sz val="11"/>
        <color theme="1"/>
        <rFont val="Calibri"/>
        <family val="2"/>
        <scheme val="minor"/>
      </rPr>
      <t xml:space="preserve">
Does your solution include integrated analytics functions such that users can apply data visualisations and analysis to find key facts and fact patterns more quickly?</t>
    </r>
  </si>
  <si>
    <r>
      <rPr>
        <b/>
        <sz val="11"/>
        <color theme="1"/>
        <rFont val="Calibri"/>
        <family val="2"/>
        <scheme val="minor"/>
      </rPr>
      <t>Integrated Analytics</t>
    </r>
    <r>
      <rPr>
        <sz val="11"/>
        <color theme="1"/>
        <rFont val="Calibri"/>
        <family val="2"/>
        <scheme val="minor"/>
      </rPr>
      <t xml:space="preserve">
Does your solution have an intuitive user interface which will allow users to analyse the scope of the case and develop their case strategy effectively? </t>
    </r>
  </si>
  <si>
    <t>Is your solution able to design and customise case reports?</t>
  </si>
  <si>
    <r>
      <rPr>
        <b/>
        <sz val="11"/>
        <color theme="1"/>
        <rFont val="Calibri"/>
        <family val="2"/>
        <scheme val="minor"/>
      </rPr>
      <t>Version Control and Audit Trail</t>
    </r>
    <r>
      <rPr>
        <sz val="11"/>
        <color theme="1"/>
        <rFont val="Calibri"/>
        <family val="2"/>
        <scheme val="minor"/>
      </rPr>
      <t xml:space="preserve">
Does your solution maintain version control and provide an audit trail for all activities to track changes and ensure accountability?</t>
    </r>
  </si>
  <si>
    <r>
      <rPr>
        <b/>
        <sz val="11"/>
        <color theme="1"/>
        <rFont val="Calibri"/>
        <family val="2"/>
        <scheme val="minor"/>
      </rPr>
      <t>Legal Hold</t>
    </r>
    <r>
      <rPr>
        <sz val="11"/>
        <color theme="1"/>
        <rFont val="Calibri"/>
        <family val="2"/>
        <scheme val="minor"/>
      </rPr>
      <t xml:space="preserve">
Does your solution allow legal hold management to impose legal holds on pertinent data to prevent alteration or deletion during ongoing eDiscovery processes, and to oversee the lifecycle of legal holds?</t>
    </r>
  </si>
  <si>
    <r>
      <rPr>
        <b/>
        <sz val="11"/>
        <color theme="1"/>
        <rFont val="Calibri"/>
        <family val="2"/>
        <scheme val="minor"/>
      </rPr>
      <t>Case Management</t>
    </r>
    <r>
      <rPr>
        <sz val="11"/>
        <color theme="1"/>
        <rFont val="Calibri"/>
        <family val="2"/>
        <scheme val="minor"/>
      </rPr>
      <t xml:space="preserve">
Does your solution include features for organising and managing eDiscovery projects, such as case creation, task assignment to team members and deadline tracking?</t>
    </r>
  </si>
  <si>
    <r>
      <rPr>
        <b/>
        <sz val="11"/>
        <color theme="1"/>
        <rFont val="Calibri"/>
        <family val="2"/>
        <scheme val="minor"/>
      </rPr>
      <t>Integration</t>
    </r>
    <r>
      <rPr>
        <sz val="11"/>
        <color theme="1"/>
        <rFont val="Calibri"/>
        <family val="2"/>
        <scheme val="minor"/>
      </rPr>
      <t xml:space="preserve">
Can your solution integrate with other systems such as document management, document review systems, or case management tools? </t>
    </r>
  </si>
  <si>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</si>
  <si>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Solution Category</t>
    </r>
    <r>
      <rPr>
        <sz val="11"/>
        <color theme="1"/>
        <rFont val="Calibri"/>
        <family val="2"/>
        <scheme val="minor"/>
      </rPr>
      <t xml:space="preserve">: Legal Chatbot
</t>
    </r>
    <r>
      <rPr>
        <b/>
        <sz val="11"/>
        <color theme="1"/>
        <rFont val="Calibri"/>
        <family val="2"/>
        <scheme val="minor"/>
      </rPr>
      <t>Solution Category Description</t>
    </r>
    <r>
      <rPr>
        <sz val="11"/>
        <color theme="1"/>
        <rFont val="Calibri"/>
        <family val="2"/>
        <scheme val="minor"/>
      </rPr>
      <t>: Provides basic legal information, compiles information on the client’s queries, and automates conversations with clients using natural language. This tool facilitates the collection of client data, arrangement of client appointments, and generate emails using information captured in conversations.</t>
    </r>
  </si>
  <si>
    <r>
      <rPr>
        <b/>
        <sz val="11"/>
        <color theme="1"/>
        <rFont val="Calibri"/>
        <family val="2"/>
        <scheme val="minor"/>
      </rPr>
      <t>Appointment Scheduling</t>
    </r>
    <r>
      <rPr>
        <sz val="11"/>
        <color theme="1"/>
        <rFont val="Calibri"/>
        <family val="2"/>
        <scheme val="minor"/>
      </rPr>
      <t xml:space="preserve">
Is your solution able to interact directly with clients to provide the relevant information by asking the right questions, process enquiries, book appointments, generate simple documents and emails and provide simple guides to users to address their problems?</t>
    </r>
  </si>
  <si>
    <t>Does your solution come with AI features, such as:
- Natural Language Processing (“NLP”) capabilities to understand and interpret complex legal queries and language and provide accurate responses;
- NLP capabilities to learn from user interactions and feedback, analyse user input, identify patterns, and update its knowledge base and responses;
- Others, please specify</t>
  </si>
  <si>
    <r>
      <rPr>
        <b/>
        <sz val="11"/>
        <color theme="1"/>
        <rFont val="Calibri"/>
        <family val="2"/>
        <scheme val="minor"/>
      </rPr>
      <t>Integration</t>
    </r>
    <r>
      <rPr>
        <sz val="11"/>
        <color theme="1"/>
        <rFont val="Calibri"/>
        <family val="2"/>
        <scheme val="minor"/>
      </rPr>
      <t xml:space="preserve">
Does your solution support integration with 3rd party systems such as messaging apps (e.g. WhatsApp, Telegram, Facebook Messenger), emails, calendars, or case management systems to access and update case information, schedules, appointments and deadlines?</t>
    </r>
  </si>
  <si>
    <r>
      <rPr>
        <b/>
        <sz val="11"/>
        <color theme="1"/>
        <rFont val="Calibri"/>
        <family val="2"/>
        <scheme val="minor"/>
      </rPr>
      <t>Knowledge Base</t>
    </r>
    <r>
      <rPr>
        <sz val="11"/>
        <color theme="1"/>
        <rFont val="Calibri"/>
        <family val="2"/>
        <scheme val="minor"/>
      </rPr>
      <t xml:space="preserve"> 
Does your solution have access to a wide range of legal information base, including statutes, judgments, and publicly available legal information? </t>
    </r>
  </si>
  <si>
    <r>
      <rPr>
        <b/>
        <sz val="11"/>
        <color theme="1"/>
        <rFont val="Calibri"/>
        <family val="2"/>
        <scheme val="minor"/>
      </rPr>
      <t>Multi-Language Support</t>
    </r>
    <r>
      <rPr>
        <sz val="11"/>
        <color theme="1"/>
        <rFont val="Calibri"/>
        <family val="2"/>
        <scheme val="minor"/>
      </rPr>
      <t xml:space="preserve">
Does your solution provide multilingual support to cater to clients and legal professionals who speak different languages?</t>
    </r>
  </si>
  <si>
    <r>
      <rPr>
        <b/>
        <sz val="11"/>
        <color theme="1"/>
        <rFont val="Calibri"/>
        <family val="2"/>
        <scheme val="minor"/>
      </rPr>
      <t>Reporting and Analytics: Usage Metrics</t>
    </r>
    <r>
      <rPr>
        <sz val="11"/>
        <color theme="1"/>
        <rFont val="Calibri"/>
        <family val="2"/>
        <scheme val="minor"/>
      </rPr>
      <t xml:space="preserve">
Does your solution track usage metrics such as the number of interactions, types of queries, and peak usage times to understand user engagement?</t>
    </r>
  </si>
  <si>
    <r>
      <rPr>
        <b/>
        <sz val="11"/>
        <color theme="1"/>
        <rFont val="Calibri"/>
        <family val="2"/>
        <scheme val="minor"/>
      </rPr>
      <t>Reporting and Analytics: User Satisfaction</t>
    </r>
    <r>
      <rPr>
        <sz val="11"/>
        <color theme="1"/>
        <rFont val="Calibri"/>
        <family val="2"/>
        <scheme val="minor"/>
      </rPr>
      <t xml:space="preserve">
Does your solution gather feedback and conduct sentiment analysis to assess user satisfaction and identify areas for improvement?</t>
    </r>
  </si>
  <si>
    <r>
      <rPr>
        <b/>
        <sz val="11"/>
        <color theme="1"/>
        <rFont val="Calibri"/>
        <family val="2"/>
        <scheme val="minor"/>
      </rPr>
      <t>Reporting and Analytics: Performance Evaluation</t>
    </r>
    <r>
      <rPr>
        <sz val="11"/>
        <color theme="1"/>
        <rFont val="Calibri"/>
        <family val="2"/>
        <scheme val="minor"/>
      </rPr>
      <t xml:space="preserve">
Does your solution analyse the accuracy and effectiveness of its responses to continuously enhance its legal knowledge base and NLP capabilities?</t>
    </r>
  </si>
  <si>
    <r>
      <rPr>
        <b/>
        <sz val="11"/>
        <color theme="1"/>
        <rFont val="Calibri"/>
        <family val="2"/>
        <scheme val="minor"/>
      </rPr>
      <t>Reporting and Analytics: Trend Analysis</t>
    </r>
    <r>
      <rPr>
        <sz val="11"/>
        <color theme="1"/>
        <rFont val="Calibri"/>
        <family val="2"/>
        <scheme val="minor"/>
      </rPr>
      <t xml:space="preserve">
Does your solution identify trends in legal queries and topics to anticipate and address emerging legal issues?</t>
    </r>
  </si>
  <si>
    <t>Is your solution able to direct complex queries from clients to human lawyers?</t>
  </si>
  <si>
    <t>Is your solution no-code or low-code?</t>
  </si>
  <si>
    <r>
      <rPr>
        <b/>
        <sz val="11"/>
        <color theme="1"/>
        <rFont val="Calibri"/>
        <family val="2"/>
        <scheme val="minor"/>
      </rPr>
      <t>Solution Category</t>
    </r>
    <r>
      <rPr>
        <sz val="11"/>
        <color theme="1"/>
        <rFont val="Calibri"/>
        <family val="2"/>
        <scheme val="minor"/>
      </rPr>
      <t xml:space="preserve">: Risk Assessment Solution (KYC/AML) 
</t>
    </r>
    <r>
      <rPr>
        <b/>
        <sz val="11"/>
        <color theme="1"/>
        <rFont val="Calibri"/>
        <family val="2"/>
        <scheme val="minor"/>
      </rPr>
      <t>Solution Category Description</t>
    </r>
    <r>
      <rPr>
        <sz val="11"/>
        <color theme="1"/>
        <rFont val="Calibri"/>
        <family val="2"/>
        <scheme val="minor"/>
      </rPr>
      <t>: Automates the compliance processes, performs ongoing due diligence, and enables law practices to comply with regulations related to KYC (Know Your Customer) /AML (Anti-Money Laundering) / CFT (Combating the Financing of Terrorism).</t>
    </r>
  </si>
  <si>
    <t>Does your solution allow for cloud-based, mobile-based and/or web-based usage?</t>
  </si>
  <si>
    <t>Does your solution check for/against the following lists:
a) persons or entities convicted of being involved in criminal activities such as fraud, money laundering, trafficking, terrorism or supporting terrorism, corruption and/or organised crimes locally and overseas?
b) Interpol red notice
c) Targeted financial sanction lists, including UNSCR lists, Russia
d) TSOFA Schedule A
e) Politically Exposed Persons (PEPs) and their immediate family members? e.g. a politician or immediate family members of the politician in a particular country
f) blacklisted persons or entities within jurisdictions which are subject to sanctions or trade embargoes issued by the UN, OFAC or other similar institutions, MHA     Sanction List.</t>
  </si>
  <si>
    <t>Does your solution run checks against the following, including but not limited to:
a) Panama Papers, Russia Laundromat, Pandora Papers
b) Adverse news in local and overseas media</t>
  </si>
  <si>
    <t xml:space="preserve">Does your solution allow multiple login access (for entities with many users)? </t>
  </si>
  <si>
    <t>Does your solution perform on-going monitoring or update the database with new blacklisted persons or entities?</t>
  </si>
  <si>
    <t>Does your solution provide access control features (e.g. only authenticated &amp; authorised user can make configuration changes to the solution)?</t>
  </si>
  <si>
    <t>Does your solution provide an audit trail to track modifications to the risk assessment with usernames, dates, and time stamps?</t>
  </si>
  <si>
    <t>Does your solution provide alerts, reporting features?</t>
  </si>
  <si>
    <t>Does your solution allow screening records and risk assessments to be stored and exported in a pdf format?</t>
  </si>
  <si>
    <r>
      <rPr>
        <b/>
        <sz val="11"/>
        <color theme="1"/>
        <rFont val="Calibri"/>
        <family val="2"/>
        <scheme val="minor"/>
      </rPr>
      <t>APIs</t>
    </r>
    <r>
      <rPr>
        <sz val="11"/>
        <color theme="1"/>
        <rFont val="Calibri"/>
        <family val="2"/>
        <scheme val="minor"/>
      </rPr>
      <t xml:space="preserve">
Does your solution support integration with systems such as document management systems? 
Note:
[1] List the solutions that your software can be integrated with</t>
    </r>
  </si>
  <si>
    <t>Does your solution collect Personally Identifiable Information?</t>
  </si>
  <si>
    <t xml:space="preserve">Mandatory to Answer  </t>
  </si>
  <si>
    <t>If your solution collects Personally Identifiable Information,
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and also submit the assessment test report as supporting document.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t>
  </si>
  <si>
    <t>Does your solution provide alerts on changes to past searches, i.e. ongoing monitoring.</t>
  </si>
  <si>
    <t>Does your solution expend credits for every name search or unique name searches only?</t>
  </si>
  <si>
    <t>Online Legal Research System</t>
  </si>
  <si>
    <t>Document Assembly Software</t>
  </si>
  <si>
    <r>
      <rPr>
        <b/>
        <sz val="11"/>
        <color theme="1"/>
        <rFont val="Calibri"/>
        <family val="2"/>
        <scheme val="minor"/>
      </rPr>
      <t xml:space="preserve">Solution Category: </t>
    </r>
    <r>
      <rPr>
        <sz val="11"/>
        <color theme="1"/>
        <rFont val="Calibri"/>
        <family val="2"/>
        <scheme val="minor"/>
      </rPr>
      <t xml:space="preserve">Document Review Software
</t>
    </r>
    <r>
      <rPr>
        <b/>
        <sz val="11"/>
        <color theme="1"/>
        <rFont val="Calibri"/>
        <family val="2"/>
        <scheme val="minor"/>
      </rPr>
      <t>Solution Category Description</t>
    </r>
    <r>
      <rPr>
        <sz val="11"/>
        <color theme="1"/>
        <rFont val="Calibri"/>
        <family val="2"/>
        <scheme val="minor"/>
      </rPr>
      <t>: Enables law practices to manage, search, and review large volumes of electronic documents with advanced search and analytics features (e.g. concept searching, email threading, and anomaly discovery).</t>
    </r>
  </si>
  <si>
    <t>eDiscovery Tool</t>
  </si>
  <si>
    <t>Document Review Software</t>
  </si>
  <si>
    <t>Legal Chatbot</t>
  </si>
  <si>
    <t xml:space="preserve">Risk Assessment Solution (KYC/AML) </t>
  </si>
  <si>
    <r>
      <t xml:space="preserve">     - For </t>
    </r>
    <r>
      <rPr>
        <b/>
        <sz val="11"/>
        <color rgb="FF7030A0"/>
        <rFont val="Calibri"/>
        <family val="2"/>
        <scheme val="minor"/>
      </rPr>
      <t>Light Purple</t>
    </r>
    <r>
      <rPr>
        <sz val="11"/>
        <color theme="1"/>
        <rFont val="Calibri"/>
        <family val="2"/>
        <scheme val="minor"/>
      </rPr>
      <t xml:space="preserve"> fields: You must fill up and complete the cell with relevant information. 
     - For </t>
    </r>
    <r>
      <rPr>
        <b/>
        <sz val="11"/>
        <color rgb="FFFF0000"/>
        <rFont val="Calibri"/>
        <family val="2"/>
        <scheme val="minor"/>
      </rPr>
      <t>Red coloured</t>
    </r>
    <r>
      <rPr>
        <sz val="11"/>
        <color theme="1"/>
        <rFont val="Calibri"/>
        <family val="2"/>
        <scheme val="minor"/>
      </rPr>
      <t xml:space="preserve"> Cell: You have selected a response that renders your solution ineligible for the program, e.g. "No" for Mandatory requirement.
Requirements are classified as Mandatory or Preferred or Mandatory to Answer. The proposed solution should meet all the Mandatory requirements and  please </t>
    </r>
    <r>
      <rPr>
        <b/>
        <sz val="11"/>
        <color theme="1"/>
        <rFont val="Calibri"/>
        <family val="2"/>
        <scheme val="minor"/>
      </rPr>
      <t>do not proceed until you can meet the requirement</t>
    </r>
    <r>
      <rPr>
        <sz val="11"/>
        <color theme="1"/>
        <rFont val="Calibri"/>
        <family val="2"/>
        <scheme val="minor"/>
      </rPr>
      <t xml:space="preserve">.  
     - If your solution meets all requirement in the cell, please select 'Yes'. 
     - If your solution meets partial or does not meet all the requirement in the cell, please select 'No'.
</t>
    </r>
  </si>
  <si>
    <r>
      <rPr>
        <b/>
        <sz val="11"/>
        <color theme="1"/>
        <rFont val="Calibri"/>
        <family val="2"/>
        <scheme val="minor"/>
      </rPr>
      <t>Case Management and Task Tracking</t>
    </r>
    <r>
      <rPr>
        <sz val="11"/>
        <color theme="1"/>
        <rFont val="Calibri"/>
        <family val="2"/>
        <scheme val="minor"/>
      </rPr>
      <t xml:space="preserve">
Does your solution come with Project Management functions to help the firm estimate project costs, monitor work in progress, and monitor staff performance?</t>
    </r>
  </si>
  <si>
    <r>
      <rPr>
        <b/>
        <sz val="11"/>
        <color theme="1"/>
        <rFont val="Calibri"/>
        <family val="2"/>
        <scheme val="minor"/>
      </rPr>
      <t>Collaboration</t>
    </r>
    <r>
      <rPr>
        <sz val="11"/>
        <color theme="1"/>
        <rFont val="Calibri"/>
        <family val="2"/>
        <scheme val="minor"/>
      </rPr>
      <t xml:space="preserve">
Does your solution facilitate simultaneous collaboration with legal teams across areas of practice, offices and jurisdictions, by allowing efficient document review, annotation, and tagging? </t>
    </r>
  </si>
  <si>
    <t>Is your solution integrated with the Legal Tech Platform (LTP)developed by the Ministry of Law and Lupl? Integration shall minimally include:
•  Ability to offer matter-specific client data/billing data, time tracking data, and firm-wide billing metrics.  
Note: 
[1] Eligible Singapore law firms can obtain a grant of up to one year if they do not subscribe to the LTP.
[2] Eligible Singapore law firms can obtain a grant of up to two years if they subscribe to the LTP.</t>
  </si>
  <si>
    <t>Does your solution come with AI features, such as:
- Ability to utilise Natural Language Processing (“NLP”) to enable advanced search capabilities, allowing users to input natural language queries and receive relevant results
- Ability to utilise NLP capabilities to automatically summarise legal texts and extract key concepts, providing users with concise and relevant information
- Ability to leverage NLP for semantic understanding of legal texts, enabling it to identify and comprehend complex legal concepts and relationships within documents
- Others, please specify</t>
  </si>
  <si>
    <t xml:space="preserve">Does the solution integrate AI capabilities to enable collaboration among employees? </t>
  </si>
  <si>
    <t xml:space="preserve">Does the solution leverage AI for efficient task management? </t>
  </si>
  <si>
    <t>Evidence Management Platform</t>
  </si>
  <si>
    <t>Speech Transcription for Legal Matters</t>
  </si>
  <si>
    <t>Translation Software</t>
  </si>
  <si>
    <r>
      <rPr>
        <b/>
        <sz val="11"/>
        <color theme="1"/>
        <rFont val="Calibri"/>
        <family val="2"/>
        <scheme val="minor"/>
      </rPr>
      <t>Solution Category</t>
    </r>
    <r>
      <rPr>
        <sz val="11"/>
        <color theme="1"/>
        <rFont val="Calibri"/>
        <family val="2"/>
        <scheme val="minor"/>
      </rPr>
      <t xml:space="preserve">: Evidence Management Platform 
</t>
    </r>
    <r>
      <rPr>
        <b/>
        <sz val="11"/>
        <color theme="1"/>
        <rFont val="Calibri"/>
        <family val="2"/>
        <scheme val="minor"/>
      </rPr>
      <t>Solution Category Description:</t>
    </r>
    <r>
      <rPr>
        <sz val="11"/>
        <color theme="1"/>
        <rFont val="Calibri"/>
        <family val="2"/>
        <scheme val="minor"/>
      </rPr>
      <t xml:space="preserve"> Concentrates evidence and court documents into a single hub, creates an audit trail that tracks and records changes in court documents.</t>
    </r>
  </si>
  <si>
    <t>Does your solution allow users to annotate, highlight, comment on, and tag documents?</t>
  </si>
  <si>
    <t>Does your solution automatically collate evidence into bundles, sequence and paginate bundles, remove duplicated evidence, and update bundles when new documents are added?</t>
  </si>
  <si>
    <t>Does your solution provide an audit trail to track all actions and changes taken on evidence items with username, dates, and time stamps?</t>
  </si>
  <si>
    <t>Does your solution allow users to add hyperlinks to relevant paragraphs or documents?</t>
  </si>
  <si>
    <t xml:space="preserve">Does your solution allow users to search for documents based on their text, tag, notes, key persons or events, affidavit, or bundle? </t>
  </si>
  <si>
    <t>Does your solution allow users to narrow down their search results using filters or search parameters?</t>
  </si>
  <si>
    <t>Does your solution allow documents to be shared with and edited by multiple users concurrently?</t>
  </si>
  <si>
    <t>Does your solution allow electronic presentation of evidence during in-person and virtual hearings?</t>
  </si>
  <si>
    <t>Does your solution support integration with other systems such as case management systems, document management systems or other software?</t>
  </si>
  <si>
    <t>Does your solution come with AI features, such as:
- Ability to utilise Natural Language Processing (“NLP”) to classify and tag evidence documents based on content, keywords, and relevance, making it easier to search and retrieve specific pieces of evidence
- Ability to utilise OCR for image recognition such that images are searchable
- Others, please specify</t>
  </si>
  <si>
    <r>
      <rPr>
        <b/>
        <sz val="11"/>
        <color theme="1"/>
        <rFont val="Calibri"/>
        <family val="2"/>
        <scheme val="minor"/>
      </rPr>
      <t>Solution Category:</t>
    </r>
    <r>
      <rPr>
        <sz val="11"/>
        <color theme="1"/>
        <rFont val="Calibri"/>
        <family val="2"/>
        <scheme val="minor"/>
      </rPr>
      <t xml:space="preserve"> Speech Transcription for Legal Matters (Speech-to-text)
</t>
    </r>
    <r>
      <rPr>
        <b/>
        <sz val="11"/>
        <color theme="1"/>
        <rFont val="Calibri"/>
        <family val="2"/>
        <scheme val="minor"/>
      </rPr>
      <t xml:space="preserve">Solution Category Description: </t>
    </r>
    <r>
      <rPr>
        <sz val="11"/>
        <color theme="1"/>
        <rFont val="Calibri"/>
        <family val="2"/>
        <scheme val="minor"/>
      </rPr>
      <t>Transcribes speeches that include legal terms and lexicons which allows for creation of accurate timely records and references. May include sentiment analysis features to classify sentiments of the transcribed speeches.</t>
    </r>
  </si>
  <si>
    <t xml:space="preserve">Does your solution transcribe audio, video, phone calls, web calls, or live recordings? </t>
  </si>
  <si>
    <t>Does your solution have and allow for updates to the transcription model with specific legal terms and lexicons and train the model to apply these rules to subsequent transcriptions automatically?</t>
  </si>
  <si>
    <t>Does your solution include timestamps in the transcripts?</t>
  </si>
  <si>
    <t>Does your solution allow the user to search for key words within transcripts?</t>
  </si>
  <si>
    <t xml:space="preserve">Does your solution allow the user to edit, highlight, redact or comment on sections of the transcript? </t>
  </si>
  <si>
    <t>Does your solution analyse speech sentiment, call duration, or distribution of talking time?</t>
  </si>
  <si>
    <t>Does your solution allow transcripts to be exported in various formats such as PDF or Word?</t>
  </si>
  <si>
    <t>Does your solution support integration with other systems such as videoconferencing platforms, or other software?</t>
  </si>
  <si>
    <t>Does your solution come with AI features, such as:
- Ability to utilise Natural Language Processing (“NLP”) to interpret text based on the surrounding context (e.g. factors like cultural nuances and specific domain knowledge), to provide more accurate translations
- Ability to utilise Neural Machine Translation (NMT) to analyse and understand the context of the entire sentence, rather than translating individual words or phrases in isolation
- Others, please specify</t>
  </si>
  <si>
    <r>
      <rPr>
        <b/>
        <sz val="11"/>
        <color theme="1"/>
        <rFont val="Calibri"/>
        <family val="2"/>
        <scheme val="minor"/>
      </rPr>
      <t>Solution Category:</t>
    </r>
    <r>
      <rPr>
        <sz val="11"/>
        <color theme="1"/>
        <rFont val="Calibri"/>
        <family val="2"/>
        <scheme val="minor"/>
      </rPr>
      <t xml:space="preserve"> Translation Software
</t>
    </r>
    <r>
      <rPr>
        <b/>
        <sz val="11"/>
        <color theme="1"/>
        <rFont val="Calibri"/>
        <family val="2"/>
        <scheme val="minor"/>
      </rPr>
      <t>Solution Category Description:</t>
    </r>
    <r>
      <rPr>
        <sz val="11"/>
        <color theme="1"/>
        <rFont val="Calibri"/>
        <family val="2"/>
        <scheme val="minor"/>
      </rPr>
      <t xml:space="preserve"> Enables law practices to translate legal documents and other materials easily</t>
    </r>
  </si>
  <si>
    <t xml:space="preserve">Does your solution support files in various formats such as PDF, Word, or Excel, and retain the formatting in the original file? </t>
  </si>
  <si>
    <t xml:space="preserve">Does your solution read text in English and more languages? </t>
  </si>
  <si>
    <t xml:space="preserve">Does your solution translate text into English and more languages? </t>
  </si>
  <si>
    <t>Does your solution allow users to edit, download, and share translated documents?</t>
  </si>
  <si>
    <t>Does your solution track changes to the translation?</t>
  </si>
  <si>
    <t xml:space="preserve">Does your solution allow users to create a customisable library of legal terminology and train the model to apply these rules to subsequent translations automatically? </t>
  </si>
  <si>
    <t>Does your solution support integration with other systems such as document management systems or other translation software?</t>
  </si>
  <si>
    <t>Has your company engaged a qualified 3rd party to conduct a security vulnerability assessment of your solution in the last 12 months? If you are a reseller of the solution, please verify with your product principal that they have conducted a security vulnerability assessment of their solution by a qualified 3rd party in the last 12 months. If Yes, please indicate the name of the 3rd party assessor and date of the assessment test in the comment field. 
Note: 
[1] Qualified 3rd party include Cybersecurity companies accredited under Accreditation@SGD Programme; CREST-Certified companies or companies with equivalent certifications. Examples of equivalent certifications can include but are not limited to: Offensive Security Certified Professional (OSCP); EC-Council Certified Security Analyst (ESCA [V10]); GIAC Penetration Tester (GPEN)
[2] Vendors need to submit vulnerability assessment report (dated maximum 1 year ago from checklist submission date) in the online submission portal. The submission will be rejected if vendors are unable to provide this documentation within 1 month from checklist submission date.
[3] Vendors who cannot fulfil point [1] and [2] will be rejected</t>
  </si>
  <si>
    <r>
      <rPr>
        <b/>
        <sz val="11"/>
        <color theme="1"/>
        <rFont val="Calibri"/>
        <family val="2"/>
        <scheme val="minor"/>
      </rPr>
      <t>Tip</t>
    </r>
    <r>
      <rPr>
        <sz val="11"/>
        <color theme="1"/>
        <rFont val="Calibri"/>
        <family val="2"/>
        <scheme val="minor"/>
      </rPr>
      <t>: To copy the link, right-click on the cell and select 'Copy' from the context menu.</t>
    </r>
  </si>
  <si>
    <r>
      <rPr>
        <b/>
        <sz val="11"/>
        <color theme="1"/>
        <rFont val="Calibri"/>
        <family val="2"/>
        <scheme val="minor"/>
      </rPr>
      <t>What are your payment terms for PSG packages?</t>
    </r>
    <r>
      <rPr>
        <sz val="11"/>
        <color theme="1"/>
        <rFont val="Calibri"/>
        <family val="2"/>
        <scheme val="minor"/>
      </rPr>
      <t xml:space="preserve">
Please indicate your billing terms in the remarks column.</t>
    </r>
  </si>
  <si>
    <t>List your payment terms</t>
  </si>
  <si>
    <r>
      <rPr>
        <b/>
        <sz val="11"/>
        <color theme="1"/>
        <rFont val="Calibri"/>
        <family val="2"/>
        <scheme val="minor"/>
      </rPr>
      <t>Data Extraction</t>
    </r>
    <r>
      <rPr>
        <sz val="11"/>
        <color theme="1"/>
        <rFont val="Calibri"/>
        <family val="2"/>
        <scheme val="minor"/>
      </rPr>
      <t xml:space="preserve">
Can SMEs' business data be extracted in discrete formats such as CSV, XLSX, XML, TSV, etc.? </t>
    </r>
  </si>
  <si>
    <t>List the formats data can be extracted in</t>
  </si>
  <si>
    <t>Version: 24-4.0</t>
  </si>
  <si>
    <r>
      <rPr>
        <b/>
        <sz val="11"/>
        <color theme="1"/>
        <rFont val="Calibri"/>
        <family val="2"/>
        <scheme val="minor"/>
      </rPr>
      <t>Have you validated your digital solution's compliance with the Data Analytics and/or Personal Data Protection Requirements?</t>
    </r>
    <r>
      <rPr>
        <sz val="11"/>
        <color theme="1"/>
        <rFont val="Calibri"/>
        <family val="2"/>
        <scheme val="minor"/>
      </rPr>
      <t xml:space="preserve">
Please fill-up the Compliance with the Data Analytics and/or Personal Data Protection Requirements. https://go.gov.sg/dapdp
</t>
    </r>
    <r>
      <rPr>
        <b/>
        <sz val="11"/>
        <color theme="1"/>
        <rFont val="Calibri"/>
        <family val="2"/>
        <scheme val="minor"/>
      </rPr>
      <t>Data Analytics</t>
    </r>
    <r>
      <rPr>
        <sz val="11"/>
        <color theme="1"/>
        <rFont val="Calibri"/>
        <family val="2"/>
        <scheme val="minor"/>
      </rPr>
      <t xml:space="preserve">: Digital solutions should come with one or more dashboards that provide an at-a-glance overview of charts/indicators with cross-filtering feature to help users analyse data and generate insights to make informed decisions.
</t>
    </r>
    <r>
      <rPr>
        <b/>
        <sz val="11"/>
        <color theme="1"/>
        <rFont val="Calibri"/>
        <family val="2"/>
        <scheme val="minor"/>
      </rPr>
      <t>Personal Data Protection:</t>
    </r>
    <r>
      <rPr>
        <sz val="11"/>
        <color theme="1"/>
        <rFont val="Calibri"/>
        <family val="2"/>
        <scheme val="minor"/>
      </rPr>
      <t xml:space="preserve"> Digital solutions that collect, use, disclose, process or dispose personal data should incorporate features that support the obligations under the Personal Data Protection Act (2020). </t>
    </r>
  </si>
  <si>
    <t>Compliance with the Data Analytics and/or Personal Data Protection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</si>
</sst>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4809]d\ mmmm\ yyyy;@"/>
  </numFmts>
  <fonts count="22" x14ac:knownFonts="1">
    <font>
      <sz val="11"/>
      <color theme="1"/>
      <name val="Calibri"/>
      <family val="2"/>
      <scheme val="minor"/>
    </font>
    <font>
      <b/>
      <sz val="11"/>
      <color theme="0"/>
      <name val="Calibri"/>
      <family val="2"/>
      <scheme val="minor"/>
    </font>
    <font>
      <b/>
      <sz val="11"/>
      <color theme="1"/>
      <name val="Calibri"/>
      <family val="2"/>
      <scheme val="minor"/>
    </font>
    <font>
      <sz val="11"/>
      <color rgb="FF0070C0"/>
      <name val="Calibri"/>
      <family val="2"/>
      <scheme val="minor"/>
    </font>
    <font>
      <b/>
      <u/>
      <sz val="11"/>
      <color theme="1"/>
      <name val="Calibri"/>
      <family val="2"/>
      <scheme val="minor"/>
    </font>
    <font>
      <sz val="9"/>
      <color indexed="81"/>
      <name val="Tahoma"/>
      <family val="2"/>
    </font>
    <font>
      <b/>
      <sz val="9"/>
      <color indexed="81"/>
      <name val="Tahoma"/>
      <family val="2"/>
    </font>
    <font>
      <sz val="11"/>
      <color theme="0"/>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sz val="11"/>
      <color rgb="FF000000"/>
      <name val="Calibri"/>
      <family val="2"/>
      <scheme val="minor"/>
    </font>
    <font>
      <b/>
      <sz val="11"/>
      <color rgb="FF000000"/>
      <name val="Calibri"/>
      <family val="2"/>
      <scheme val="minor"/>
    </font>
    <font>
      <u/>
      <sz val="11"/>
      <color theme="10"/>
      <name val="Calibri"/>
      <family val="2"/>
      <scheme val="minor"/>
    </font>
    <font>
      <b/>
      <sz val="12"/>
      <color theme="1"/>
      <name val="Calibri"/>
      <family val="2"/>
      <scheme val="minor"/>
    </font>
    <font>
      <sz val="36"/>
      <color theme="1"/>
      <name val="Calibri"/>
      <family val="2"/>
      <scheme val="minor"/>
    </font>
    <font>
      <b/>
      <u/>
      <sz val="11"/>
      <color rgb="FF7030A0"/>
      <name val="Calibri"/>
      <family val="2"/>
      <scheme val="minor"/>
    </font>
    <font>
      <b/>
      <sz val="16"/>
      <color theme="1"/>
      <name val="Calibri"/>
      <family val="2"/>
      <scheme val="minor"/>
    </font>
    <font>
      <strike/>
      <sz val="11"/>
      <color theme="1"/>
      <name val="Calibri"/>
      <family val="2"/>
      <scheme val="minor"/>
    </font>
    <font>
      <b/>
      <sz val="11"/>
      <color rgb="FF7030A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0" tint="-0.14999847407452621"/>
        <bgColor indexed="64"/>
      </patternFill>
    </fill>
    <fill>
      <patternFill patternType="solid">
        <fgColor rgb="FFF1E8F8"/>
        <bgColor indexed="64"/>
      </patternFill>
    </fill>
    <fill>
      <patternFill patternType="solid">
        <fgColor rgb="FFFFFF00"/>
        <bgColor indexed="64"/>
      </patternFill>
    </fill>
    <fill>
      <patternFill patternType="solid">
        <fgColor rgb="FFEDE2F6"/>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s>
  <cellStyleXfs count="3">
    <xf numFmtId="0" fontId="0" fillId="0" borderId="0"/>
    <xf numFmtId="9" fontId="8" fillId="0" borderId="0" applyFont="0" applyFill="0" applyBorder="0" applyAlignment="0" applyProtection="0"/>
    <xf numFmtId="0" fontId="15" fillId="0" borderId="0" applyNumberFormat="0" applyFill="0" applyBorder="0" applyAlignment="0" applyProtection="0"/>
  </cellStyleXfs>
  <cellXfs count="100">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0" fontId="3" fillId="0" borderId="0" xfId="0" applyFont="1" applyAlignment="1">
      <alignment horizontal="right" vertical="top"/>
    </xf>
    <xf numFmtId="0" fontId="0" fillId="2" borderId="0" xfId="0" applyFill="1" applyAlignment="1">
      <alignment vertical="top"/>
    </xf>
    <xf numFmtId="0" fontId="0" fillId="0" borderId="0" xfId="0" applyAlignment="1">
      <alignment vertical="center"/>
    </xf>
    <xf numFmtId="0" fontId="0" fillId="0" borderId="0" xfId="0" applyAlignment="1">
      <alignment horizontal="left" vertical="top" wrapText="1"/>
    </xf>
    <xf numFmtId="0" fontId="2" fillId="0" borderId="0" xfId="0" applyFont="1" applyAlignment="1">
      <alignment horizontal="left" vertical="top"/>
    </xf>
    <xf numFmtId="0" fontId="3" fillId="0" borderId="0" xfId="0" applyFont="1" applyAlignment="1">
      <alignment horizontal="right" vertical="top" indent="1"/>
    </xf>
    <xf numFmtId="0" fontId="7" fillId="0" borderId="0" xfId="0" applyFont="1" applyAlignment="1">
      <alignment horizontal="left" vertical="top" wrapText="1"/>
    </xf>
    <xf numFmtId="9" fontId="0" fillId="0" borderId="0" xfId="1" applyFont="1"/>
    <xf numFmtId="9" fontId="0" fillId="0" borderId="0" xfId="0" applyNumberFormat="1"/>
    <xf numFmtId="0" fontId="2" fillId="3" borderId="1" xfId="0" applyFont="1" applyFill="1" applyBorder="1" applyAlignment="1">
      <alignment horizontal="left" vertical="top"/>
    </xf>
    <xf numFmtId="0" fontId="0" fillId="0" borderId="1" xfId="0" applyBorder="1" applyAlignment="1">
      <alignment horizontal="left" vertical="top" wrapText="1"/>
    </xf>
    <xf numFmtId="0" fontId="10" fillId="0" borderId="1" xfId="0" applyFont="1" applyBorder="1" applyAlignment="1">
      <alignment horizontal="left" vertical="top" wrapText="1"/>
    </xf>
    <xf numFmtId="2" fontId="0" fillId="0" borderId="1" xfId="0" applyNumberFormat="1" applyBorder="1" applyAlignment="1">
      <alignment horizontal="left" vertical="top" wrapText="1"/>
    </xf>
    <xf numFmtId="0" fontId="9" fillId="0" borderId="0" xfId="0" applyFont="1" applyAlignment="1">
      <alignment horizontal="left" vertical="top" wrapText="1"/>
    </xf>
    <xf numFmtId="0" fontId="2" fillId="0" borderId="0" xfId="0" applyFont="1"/>
    <xf numFmtId="0" fontId="9" fillId="0" borderId="0" xfId="0" applyFont="1"/>
    <xf numFmtId="0" fontId="1" fillId="2" borderId="0" xfId="0" applyFont="1" applyFill="1" applyAlignment="1">
      <alignment horizontal="left" vertical="center"/>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2" xfId="0" applyFill="1" applyBorder="1" applyAlignment="1">
      <alignment horizontal="left" vertical="top" wrapText="1"/>
    </xf>
    <xf numFmtId="0" fontId="0" fillId="0" borderId="3" xfId="0" applyBorder="1" applyAlignment="1">
      <alignment horizontal="left" vertical="top" wrapText="1"/>
    </xf>
    <xf numFmtId="0" fontId="10" fillId="0" borderId="3" xfId="0" applyFont="1" applyBorder="1" applyAlignment="1">
      <alignment horizontal="lef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indent="1"/>
    </xf>
    <xf numFmtId="164" fontId="3" fillId="0" borderId="0" xfId="0" applyNumberFormat="1" applyFont="1" applyAlignment="1">
      <alignment vertical="top"/>
    </xf>
    <xf numFmtId="0" fontId="15" fillId="0" borderId="0" xfId="2" applyAlignment="1">
      <alignment horizontal="left" vertical="top"/>
    </xf>
    <xf numFmtId="0" fontId="15" fillId="0" borderId="0" xfId="2"/>
    <xf numFmtId="0" fontId="0" fillId="0" borderId="0" xfId="0" applyAlignment="1" applyProtection="1">
      <alignment vertical="top"/>
      <protection locked="0"/>
    </xf>
    <xf numFmtId="0" fontId="0" fillId="5" borderId="1" xfId="0" applyFill="1" applyBorder="1" applyAlignment="1" applyProtection="1">
      <alignment horizontal="left" vertical="top" wrapText="1"/>
      <protection locked="0"/>
    </xf>
    <xf numFmtId="0" fontId="0" fillId="5" borderId="1" xfId="0" applyFill="1" applyBorder="1" applyAlignment="1">
      <alignment horizontal="left" vertical="top" wrapText="1"/>
    </xf>
    <xf numFmtId="0" fontId="0" fillId="0" borderId="8" xfId="0" applyBorder="1"/>
    <xf numFmtId="0" fontId="0" fillId="0" borderId="9" xfId="0" applyBorder="1"/>
    <xf numFmtId="0" fontId="17" fillId="4" borderId="10" xfId="0" applyFont="1" applyFill="1" applyBorder="1" applyAlignment="1">
      <alignment horizontal="center" vertical="center"/>
    </xf>
    <xf numFmtId="0" fontId="16" fillId="3" borderId="5" xfId="0" applyFont="1" applyFill="1" applyBorder="1"/>
    <xf numFmtId="0" fontId="15" fillId="0" borderId="10" xfId="2" applyFill="1" applyBorder="1" applyAlignment="1">
      <alignment vertical="top"/>
    </xf>
    <xf numFmtId="0" fontId="2" fillId="3" borderId="5" xfId="0" applyFont="1" applyFill="1" applyBorder="1"/>
    <xf numFmtId="0" fontId="2" fillId="3" borderId="7" xfId="0" applyFont="1" applyFill="1" applyBorder="1"/>
    <xf numFmtId="0" fontId="2" fillId="3" borderId="6" xfId="0" applyFont="1" applyFill="1" applyBorder="1"/>
    <xf numFmtId="0" fontId="19" fillId="0" borderId="0" xfId="0" applyFont="1"/>
    <xf numFmtId="9" fontId="0" fillId="6" borderId="0" xfId="1" applyFont="1" applyFill="1"/>
    <xf numFmtId="0" fontId="0" fillId="7" borderId="0" xfId="0" applyFill="1"/>
    <xf numFmtId="0" fontId="2" fillId="0" borderId="1" xfId="0" applyFont="1" applyBorder="1" applyAlignment="1">
      <alignment vertical="top"/>
    </xf>
    <xf numFmtId="0" fontId="2" fillId="0" borderId="0" xfId="0" applyFont="1" applyAlignment="1">
      <alignment horizontal="left"/>
    </xf>
    <xf numFmtId="0" fontId="0" fillId="5" borderId="1" xfId="0" applyFill="1" applyBorder="1" applyAlignment="1">
      <alignment horizontal="left" vertical="top"/>
    </xf>
    <xf numFmtId="0" fontId="0" fillId="0" borderId="0" xfId="0" applyAlignment="1">
      <alignment horizontal="center" vertical="center"/>
    </xf>
    <xf numFmtId="0" fontId="0" fillId="0" borderId="0" xfId="0" applyAlignment="1" applyProtection="1">
      <alignment horizontal="left" vertical="top"/>
      <protection locked="0"/>
    </xf>
    <xf numFmtId="0" fontId="15" fillId="0" borderId="0" xfId="2" applyFill="1" applyAlignment="1" applyProtection="1">
      <alignment vertical="top" wrapText="1"/>
      <protection locked="0"/>
    </xf>
    <xf numFmtId="0" fontId="0" fillId="0" borderId="0" xfId="0" applyAlignment="1" applyProtection="1">
      <alignment vertical="top" wrapText="1"/>
      <protection locked="0"/>
    </xf>
    <xf numFmtId="0" fontId="15" fillId="0" borderId="0" xfId="2" applyFill="1" applyProtection="1">
      <protection locked="0"/>
    </xf>
    <xf numFmtId="0" fontId="0" fillId="6" borderId="1" xfId="0" applyFill="1" applyBorder="1" applyAlignment="1">
      <alignment horizontal="left" vertical="center" wrapText="1"/>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left" vertical="top" wrapText="1"/>
    </xf>
    <xf numFmtId="0" fontId="10" fillId="0" borderId="0" xfId="0" applyFont="1" applyAlignment="1">
      <alignment vertical="top" wrapText="1"/>
    </xf>
    <xf numFmtId="0" fontId="0" fillId="0" borderId="1" xfId="0" applyBorder="1" applyAlignment="1" applyProtection="1">
      <alignment vertical="top"/>
      <protection locked="0"/>
    </xf>
    <xf numFmtId="0" fontId="2" fillId="0" borderId="0" xfId="0" applyFont="1" applyAlignment="1">
      <alignment horizontal="left" vertical="center" wrapText="1"/>
    </xf>
    <xf numFmtId="1" fontId="0" fillId="0" borderId="0" xfId="0" applyNumberFormat="1"/>
    <xf numFmtId="0" fontId="7" fillId="0" borderId="0" xfId="0" applyFont="1" applyAlignment="1">
      <alignment horizontal="left" vertical="top"/>
    </xf>
    <xf numFmtId="0" fontId="0" fillId="0" borderId="1" xfId="0" applyBorder="1" applyAlignment="1">
      <alignment horizontal="left" vertical="top"/>
    </xf>
    <xf numFmtId="0" fontId="0" fillId="8" borderId="0" xfId="0" applyFill="1" applyAlignment="1">
      <alignment vertical="top"/>
    </xf>
    <xf numFmtId="1" fontId="0" fillId="0" borderId="0" xfId="0" quotePrefix="1" applyNumberFormat="1"/>
    <xf numFmtId="0" fontId="8" fillId="3" borderId="1" xfId="0" applyFont="1" applyFill="1" applyBorder="1" applyAlignment="1">
      <alignment horizontal="left" vertical="top"/>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2" fillId="3" borderId="4" xfId="0" applyFont="1" applyFill="1" applyBorder="1" applyAlignment="1">
      <alignment horizontal="left" vertical="top"/>
    </xf>
    <xf numFmtId="2" fontId="0" fillId="0" borderId="4" xfId="0" applyNumberFormat="1" applyBorder="1" applyAlignment="1">
      <alignment horizontal="left" vertical="top" wrapText="1"/>
    </xf>
    <xf numFmtId="0" fontId="10" fillId="0" borderId="11" xfId="0" applyFont="1" applyBorder="1" applyAlignment="1">
      <alignment horizontal="left" vertical="top" wrapText="1"/>
    </xf>
    <xf numFmtId="0" fontId="10" fillId="0" borderId="4" xfId="0" applyFont="1" applyBorder="1" applyAlignment="1">
      <alignment horizontal="left" vertical="top" wrapText="1"/>
    </xf>
    <xf numFmtId="0" fontId="0" fillId="0" borderId="4" xfId="0" applyBorder="1" applyAlignment="1">
      <alignment horizontal="left" vertical="top" wrapText="1"/>
    </xf>
    <xf numFmtId="0" fontId="0" fillId="5" borderId="4" xfId="0" applyFill="1" applyBorder="1" applyAlignment="1">
      <alignment horizontal="left" vertical="top" wrapText="1"/>
    </xf>
    <xf numFmtId="2" fontId="10" fillId="0" borderId="1" xfId="0" applyNumberFormat="1" applyFont="1" applyBorder="1" applyAlignment="1">
      <alignment horizontal="left" vertical="top"/>
    </xf>
    <xf numFmtId="2" fontId="0" fillId="0" borderId="1" xfId="0" applyNumberFormat="1" applyBorder="1" applyAlignment="1">
      <alignment horizontal="left" vertical="top"/>
    </xf>
    <xf numFmtId="0" fontId="3" fillId="0" borderId="0" xfId="0" applyFont="1" applyAlignment="1">
      <alignment horizontal="left" vertical="top"/>
    </xf>
    <xf numFmtId="0" fontId="1" fillId="2" borderId="0" xfId="0" applyFont="1" applyFill="1" applyAlignment="1">
      <alignment horizontal="left" vertical="top"/>
    </xf>
    <xf numFmtId="0" fontId="15" fillId="0" borderId="0" xfId="2" applyFill="1" applyBorder="1" applyAlignment="1">
      <alignment horizontal="left" vertical="top"/>
    </xf>
    <xf numFmtId="0" fontId="2" fillId="0" borderId="0" xfId="0" applyFont="1" applyAlignment="1" applyProtection="1">
      <alignment horizontal="left" vertical="top"/>
      <protection locked="0"/>
    </xf>
    <xf numFmtId="0" fontId="15" fillId="0" borderId="0" xfId="2" applyAlignment="1" applyProtection="1">
      <alignment horizontal="left" vertical="top" wrapText="1"/>
      <protection locked="0"/>
    </xf>
    <xf numFmtId="0" fontId="13" fillId="3" borderId="1" xfId="0" applyFont="1" applyFill="1" applyBorder="1" applyAlignment="1">
      <alignment horizontal="left" vertical="top" wrapText="1"/>
    </xf>
    <xf numFmtId="0" fontId="14" fillId="3" borderId="1" xfId="0" applyFont="1" applyFill="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xf>
    <xf numFmtId="0" fontId="13" fillId="0" borderId="1" xfId="0" applyFont="1" applyBorder="1" applyAlignment="1">
      <alignment horizontal="left" vertical="top" wrapText="1"/>
    </xf>
    <xf numFmtId="0" fontId="0" fillId="7" borderId="1" xfId="0" applyFill="1" applyBorder="1" applyAlignment="1">
      <alignment horizontal="left" vertical="top" wrapText="1"/>
    </xf>
    <xf numFmtId="0" fontId="15" fillId="0" borderId="0" xfId="2" applyAlignment="1" applyProtection="1">
      <alignment horizontal="left" vertical="top"/>
    </xf>
    <xf numFmtId="0" fontId="9" fillId="0" borderId="0" xfId="0" applyFont="1" applyAlignment="1">
      <alignment horizontal="left" vertical="top"/>
    </xf>
    <xf numFmtId="0" fontId="2" fillId="3" borderId="1" xfId="0" applyFont="1" applyFill="1" applyBorder="1" applyAlignment="1">
      <alignment vertical="top"/>
    </xf>
    <xf numFmtId="0" fontId="2" fillId="0" borderId="0" xfId="0" applyFont="1" applyAlignment="1">
      <alignment vertical="top"/>
    </xf>
    <xf numFmtId="0" fontId="2" fillId="0" borderId="1" xfId="0" applyFont="1" applyBorder="1" applyAlignment="1">
      <alignment horizontal="left" vertical="top"/>
    </xf>
    <xf numFmtId="0" fontId="0" fillId="0" borderId="1" xfId="0" applyBorder="1" applyAlignment="1">
      <alignment vertical="top" wrapText="1"/>
    </xf>
    <xf numFmtId="0" fontId="2" fillId="0" borderId="1" xfId="0" applyFont="1" applyBorder="1" applyAlignment="1">
      <alignment vertical="top" wrapText="1"/>
    </xf>
    <xf numFmtId="0" fontId="0" fillId="7" borderId="1" xfId="0" applyFill="1" applyBorder="1" applyAlignment="1" applyProtection="1">
      <alignment vertical="top"/>
      <protection locked="0"/>
    </xf>
    <xf numFmtId="0" fontId="1" fillId="2" borderId="0" xfId="0" applyFont="1" applyFill="1" applyAlignment="1">
      <alignment horizontal="left" vertical="center"/>
    </xf>
    <xf numFmtId="0" fontId="0" fillId="0" borderId="0" xfId="0" applyAlignment="1">
      <alignment horizontal="left" vertical="top" wrapText="1"/>
    </xf>
    <xf numFmtId="0" fontId="13" fillId="0" borderId="0" xfId="0" applyFont="1" applyAlignment="1">
      <alignment horizontal="left" vertical="top" wrapText="1"/>
    </xf>
    <xf numFmtId="0" fontId="15" fillId="5" borderId="1" xfId="2" applyFill="1" applyBorder="1" applyAlignment="1" applyProtection="1">
      <alignment vertical="top" wrapText="1"/>
    </xf>
  </cellXfs>
  <cellStyles count="3">
    <cellStyle name="Hyperlink" xfId="2" builtinId="8"/>
    <cellStyle name="Normal" xfId="0" builtinId="0"/>
    <cellStyle name="Percent" xfId="1" builtinId="5"/>
  </cellStyles>
  <dxfs count="44">
    <dxf>
      <fill>
        <patternFill>
          <bgColor rgb="FFFF9999"/>
        </patternFill>
      </fill>
    </dxf>
    <dxf>
      <fill>
        <patternFill>
          <bgColor rgb="FFFF0000"/>
        </patternFill>
      </fill>
    </dxf>
    <dxf>
      <fill>
        <patternFill>
          <bgColor theme="9" tint="0.39994506668294322"/>
        </patternFill>
      </fill>
    </dxf>
    <dxf>
      <fill>
        <patternFill patternType="none">
          <bgColor auto="1"/>
        </patternFill>
      </fill>
    </dxf>
    <dxf>
      <fill>
        <patternFill>
          <bgColor rgb="FFFF0000"/>
        </patternFill>
      </fill>
    </dxf>
    <dxf>
      <fill>
        <patternFill>
          <bgColor theme="2"/>
        </patternFill>
      </fill>
    </dxf>
    <dxf>
      <fill>
        <patternFill>
          <bgColor theme="2"/>
        </patternFill>
      </fill>
    </dxf>
    <dxf>
      <fill>
        <patternFill>
          <bgColor theme="2"/>
        </patternFill>
      </fill>
    </dxf>
    <dxf>
      <fill>
        <patternFill>
          <bgColor rgb="FF0070C0"/>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rgb="FF0070C0"/>
        </patternFill>
      </fill>
    </dxf>
    <dxf>
      <fill>
        <patternFill>
          <bgColor theme="2"/>
        </patternFill>
      </fill>
    </dxf>
    <dxf>
      <fill>
        <patternFill>
          <bgColor theme="2"/>
        </patternFill>
      </fill>
    </dxf>
    <dxf>
      <fill>
        <patternFill>
          <bgColor theme="2"/>
        </patternFill>
      </fill>
    </dxf>
    <dxf>
      <fill>
        <patternFill>
          <bgColor rgb="FF0070C0"/>
        </patternFill>
      </fill>
    </dxf>
    <dxf>
      <fill>
        <patternFill>
          <bgColor theme="2"/>
        </patternFill>
      </fill>
    </dxf>
    <dxf>
      <fill>
        <patternFill>
          <bgColor theme="2"/>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1E8F8"/>
        </patternFill>
      </fill>
    </dxf>
    <dxf>
      <fill>
        <patternFill>
          <bgColor rgb="FFFF0000"/>
        </patternFill>
      </fill>
    </dxf>
    <dxf>
      <fill>
        <patternFill>
          <bgColor rgb="FFFF0000"/>
        </patternFill>
      </fill>
    </dxf>
    <dxf>
      <fill>
        <patternFill>
          <bgColor rgb="FFF1E8F8"/>
        </patternFill>
      </fill>
    </dxf>
    <dxf>
      <fill>
        <patternFill>
          <bgColor rgb="FFFF0000"/>
        </patternFill>
      </fill>
    </dxf>
    <dxf>
      <fill>
        <patternFill>
          <bgColor rgb="FFF1E8F8"/>
        </patternFill>
      </fill>
    </dxf>
    <dxf>
      <fill>
        <patternFill>
          <bgColor rgb="FF0070C0"/>
        </patternFill>
      </fill>
    </dxf>
    <dxf>
      <fill>
        <patternFill>
          <bgColor rgb="FFF1E8F8"/>
        </patternFill>
      </fill>
    </dxf>
    <dxf>
      <fill>
        <patternFill>
          <bgColor rgb="FFFF0000"/>
        </patternFill>
      </fill>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colors>
    <mruColors>
      <color rgb="FFEDE2F6"/>
      <color rgb="FFFF9999"/>
      <color rgb="FFF1E8F8"/>
      <color rgb="FFDCC5ED"/>
      <color rgb="FFBD92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329C-4B5B-8000-8FA62CCBEA36}"/>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329C-4B5B-8000-8FA62CCBEA36}"/>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B21D-4464-B561-6DB29147471E}"/>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0-32A7-486C-8ADC-E14686997B64}"/>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0-B21D-4464-B561-6DB29147471E}"/>
              </c:ext>
            </c:extLst>
          </c:dPt>
          <c:val>
            <c:numRef>
              <c:f>'Data for graphs'!$B$14</c:f>
              <c:numCache>
                <c:formatCode>0%</c:formatCode>
                <c:ptCount val="1"/>
                <c:pt idx="0">
                  <c:v>1</c:v>
                </c:pt>
              </c:numCache>
            </c:numRef>
          </c:val>
          <c:extLst>
            <c:ext xmlns:c16="http://schemas.microsoft.com/office/drawing/2014/chart" uri="{C3380CC4-5D6E-409C-BE32-E72D297353CC}">
              <c16:uniqueId val="{00000001-32A7-486C-8ADC-E14686997B64}"/>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chemeClr val="accent1"/>
            </a:solidFill>
            <a:ln>
              <a:noFill/>
            </a:ln>
            <a:effectLst/>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2-F5B0-454F-B3A3-2104C3762EE5}"/>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F5B0-454F-B3A3-2104C3762EE5}"/>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F5B0-454F-B3A3-2104C3762EE5}"/>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General Assessment</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graphs'!$A$2</c:f>
              <c:strCache>
                <c:ptCount val="1"/>
                <c:pt idx="0">
                  <c:v>Completed</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graphs'!$B$2</c:f>
              <c:numCache>
                <c:formatCode>0%</c:formatCode>
                <c:ptCount val="1"/>
                <c:pt idx="0">
                  <c:v>0</c:v>
                </c:pt>
              </c:numCache>
            </c:numRef>
          </c:val>
          <c:extLst>
            <c:ext xmlns:c16="http://schemas.microsoft.com/office/drawing/2014/chart" uri="{C3380CC4-5D6E-409C-BE32-E72D297353CC}">
              <c16:uniqueId val="{00000000-9059-43F3-BE26-D67A837A5881}"/>
            </c:ext>
          </c:extLst>
        </c:ser>
        <c:ser>
          <c:idx val="1"/>
          <c:order val="1"/>
          <c:tx>
            <c:strRef>
              <c:f>'Data for graphs'!$A$3</c:f>
              <c:strCache>
                <c:ptCount val="1"/>
                <c:pt idx="0">
                  <c:v>Blank</c:v>
                </c:pt>
              </c:strCache>
            </c:strRef>
          </c:tx>
          <c:spPr>
            <a:noFill/>
            <a:ln>
              <a:solidFill>
                <a:srgbClr val="7030A0"/>
              </a:solidFill>
            </a:ln>
            <a:effectLst/>
            <a:sp3d>
              <a:contourClr>
                <a:srgbClr val="7030A0"/>
              </a:contourClr>
            </a:sp3d>
          </c:spPr>
          <c:invertIfNegative val="0"/>
          <c:val>
            <c:numRef>
              <c:f>'Data for graphs'!$B$3</c:f>
              <c:numCache>
                <c:formatCode>0%</c:formatCode>
                <c:ptCount val="1"/>
                <c:pt idx="0">
                  <c:v>1</c:v>
                </c:pt>
              </c:numCache>
            </c:numRef>
          </c:val>
          <c:extLst>
            <c:ext xmlns:c16="http://schemas.microsoft.com/office/drawing/2014/chart" uri="{C3380CC4-5D6E-409C-BE32-E72D297353CC}">
              <c16:uniqueId val="{00000001-9059-43F3-BE26-D67A837A588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Solution Category Requirements</a:t>
            </a:r>
            <a:endParaRPr lang="en-SG" sz="1200" b="1"/>
          </a:p>
        </c:rich>
      </c:tx>
      <c:overlay val="0"/>
      <c:spPr>
        <a:noFill/>
        <a:ln>
          <a:noFill/>
        </a:ln>
        <a:effectLst/>
      </c:spPr>
      <c:txPr>
        <a:bodyPr rot="0" spcFirstLastPara="1" vertOverflow="ellipsis" vert="horz" wrap="square" anchor="t" anchorCtr="0"/>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graphs'!$A$13</c:f>
              <c:strCache>
                <c:ptCount val="1"/>
                <c:pt idx="0">
                  <c:v>Complete</c:v>
                </c:pt>
              </c:strCache>
            </c:strRef>
          </c:tx>
          <c:spPr>
            <a:solidFill>
              <a:srgbClr val="00B050"/>
            </a:solidFill>
            <a:ln>
              <a:solidFill>
                <a:srgbClr val="7030A0"/>
              </a:solidFill>
            </a:ln>
            <a:effectLst/>
            <a:sp3d>
              <a:contourClr>
                <a:srgbClr val="7030A0"/>
              </a:contourClr>
            </a:sp3d>
          </c:spPr>
          <c:invertIfNegative val="0"/>
          <c:dPt>
            <c:idx val="0"/>
            <c:invertIfNegative val="0"/>
            <c:bubble3D val="0"/>
            <c:spPr>
              <a:solidFill>
                <a:srgbClr val="7030A0"/>
              </a:solidFill>
              <a:ln>
                <a:solidFill>
                  <a:srgbClr val="7030A0"/>
                </a:solidFill>
              </a:ln>
              <a:effectLst/>
              <a:sp3d>
                <a:contourClr>
                  <a:srgbClr val="7030A0"/>
                </a:contourClr>
              </a:sp3d>
            </c:spPr>
            <c:extLst>
              <c:ext xmlns:c16="http://schemas.microsoft.com/office/drawing/2014/chart" uri="{C3380CC4-5D6E-409C-BE32-E72D297353CC}">
                <c16:uniqueId val="{00000001-5C6C-4965-93B2-1949867A6D78}"/>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graphs'!$B$13</c:f>
              <c:numCache>
                <c:formatCode>0%</c:formatCode>
                <c:ptCount val="1"/>
                <c:pt idx="0">
                  <c:v>0</c:v>
                </c:pt>
              </c:numCache>
            </c:numRef>
          </c:val>
          <c:extLst>
            <c:ext xmlns:c16="http://schemas.microsoft.com/office/drawing/2014/chart" uri="{C3380CC4-5D6E-409C-BE32-E72D297353CC}">
              <c16:uniqueId val="{00000002-5C6C-4965-93B2-1949867A6D78}"/>
            </c:ext>
          </c:extLst>
        </c:ser>
        <c:ser>
          <c:idx val="1"/>
          <c:order val="1"/>
          <c:tx>
            <c:strRef>
              <c:f>'Data for graphs'!$A$14</c:f>
              <c:strCache>
                <c:ptCount val="1"/>
                <c:pt idx="0">
                  <c:v>Blank</c:v>
                </c:pt>
              </c:strCache>
            </c:strRef>
          </c:tx>
          <c:spPr>
            <a:solidFill>
              <a:schemeClr val="accent6">
                <a:lumMod val="20000"/>
                <a:lumOff val="80000"/>
              </a:schemeClr>
            </a:solidFill>
            <a:ln>
              <a:solidFill>
                <a:srgbClr val="7030A0"/>
              </a:solidFill>
            </a:ln>
            <a:effectLst/>
            <a:sp3d>
              <a:contourClr>
                <a:srgbClr val="7030A0"/>
              </a:contourClr>
            </a:sp3d>
          </c:spPr>
          <c:invertIfNegative val="0"/>
          <c:dPt>
            <c:idx val="0"/>
            <c:invertIfNegative val="0"/>
            <c:bubble3D val="0"/>
            <c:spPr>
              <a:noFill/>
              <a:ln>
                <a:solidFill>
                  <a:srgbClr val="7030A0"/>
                </a:solidFill>
              </a:ln>
              <a:effectLst/>
              <a:sp3d>
                <a:contourClr>
                  <a:srgbClr val="7030A0"/>
                </a:contourClr>
              </a:sp3d>
            </c:spPr>
            <c:extLst>
              <c:ext xmlns:c16="http://schemas.microsoft.com/office/drawing/2014/chart" uri="{C3380CC4-5D6E-409C-BE32-E72D297353CC}">
                <c16:uniqueId val="{00000004-5C6C-4965-93B2-1949867A6D78}"/>
              </c:ext>
            </c:extLst>
          </c:dPt>
          <c:val>
            <c:numRef>
              <c:f>'Data for graphs'!$B$14</c:f>
              <c:numCache>
                <c:formatCode>0%</c:formatCode>
                <c:ptCount val="1"/>
                <c:pt idx="0">
                  <c:v>1</c:v>
                </c:pt>
              </c:numCache>
            </c:numRef>
          </c:val>
          <c:extLst>
            <c:ext xmlns:c16="http://schemas.microsoft.com/office/drawing/2014/chart" uri="{C3380CC4-5D6E-409C-BE32-E72D297353CC}">
              <c16:uniqueId val="{00000005-5C6C-4965-93B2-1949867A6D78}"/>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Overall</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graphs'!$M$2</c:f>
              <c:strCache>
                <c:ptCount val="1"/>
                <c:pt idx="0">
                  <c:v>Complete</c:v>
                </c:pt>
              </c:strCache>
            </c:strRef>
          </c:tx>
          <c:spPr>
            <a:solidFill>
              <a:srgbClr val="7030A0"/>
            </a:solidFill>
            <a:ln>
              <a:solidFill>
                <a:srgbClr val="7030A0"/>
              </a:solidFill>
            </a:ln>
            <a:effectLst/>
            <a:sp3d>
              <a:contourClr>
                <a:srgbClr val="7030A0"/>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graphs'!$N$2</c:f>
              <c:numCache>
                <c:formatCode>0%</c:formatCode>
                <c:ptCount val="1"/>
                <c:pt idx="0">
                  <c:v>0</c:v>
                </c:pt>
              </c:numCache>
            </c:numRef>
          </c:val>
          <c:extLst>
            <c:ext xmlns:c16="http://schemas.microsoft.com/office/drawing/2014/chart" uri="{C3380CC4-5D6E-409C-BE32-E72D297353CC}">
              <c16:uniqueId val="{00000000-75C1-402C-AF7C-F9BF67F41BA3}"/>
            </c:ext>
          </c:extLst>
        </c:ser>
        <c:ser>
          <c:idx val="1"/>
          <c:order val="1"/>
          <c:tx>
            <c:strRef>
              <c:f>'Data for graphs'!$M$3</c:f>
              <c:strCache>
                <c:ptCount val="1"/>
                <c:pt idx="0">
                  <c:v>Blank</c:v>
                </c:pt>
              </c:strCache>
            </c:strRef>
          </c:tx>
          <c:spPr>
            <a:noFill/>
            <a:ln>
              <a:solidFill>
                <a:srgbClr val="7030A0"/>
              </a:solidFill>
            </a:ln>
            <a:effectLst/>
            <a:sp3d>
              <a:contourClr>
                <a:srgbClr val="7030A0"/>
              </a:contourClr>
            </a:sp3d>
          </c:spPr>
          <c:invertIfNegative val="0"/>
          <c:val>
            <c:numRef>
              <c:f>'Data for graphs'!$N$3</c:f>
              <c:numCache>
                <c:formatCode>0%</c:formatCode>
                <c:ptCount val="1"/>
                <c:pt idx="0">
                  <c:v>1</c:v>
                </c:pt>
              </c:numCache>
            </c:numRef>
          </c:val>
          <c:extLst>
            <c:ext xmlns:c16="http://schemas.microsoft.com/office/drawing/2014/chart" uri="{C3380CC4-5D6E-409C-BE32-E72D297353CC}">
              <c16:uniqueId val="{00000001-75C1-402C-AF7C-F9BF67F41BA3}"/>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SG" sz="1200" b="1"/>
              <a:t>Response</a:t>
            </a:r>
            <a:r>
              <a:rPr lang="en-SG" sz="1200" b="1" baseline="0"/>
              <a:t> Progress: Satisfaction Survey</a:t>
            </a:r>
            <a:endParaRPr lang="en-SG" sz="1200" b="1"/>
          </a:p>
        </c:rich>
      </c:tx>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n-US"/>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5618884459526248E-3"/>
          <c:y val="5.4450279737899782E-3"/>
          <c:w val="0.99043811155404737"/>
          <c:h val="0.9945549720262099"/>
        </c:manualLayout>
      </c:layout>
      <c:bar3DChart>
        <c:barDir val="bar"/>
        <c:grouping val="percentStacked"/>
        <c:varyColors val="0"/>
        <c:ser>
          <c:idx val="0"/>
          <c:order val="0"/>
          <c:tx>
            <c:strRef>
              <c:f>'Data for graphs'!$H$2</c:f>
              <c:strCache>
                <c:ptCount val="1"/>
                <c:pt idx="0">
                  <c:v>Complete</c:v>
                </c:pt>
              </c:strCache>
            </c:strRef>
          </c:tx>
          <c:spPr>
            <a:solidFill>
              <a:srgbClr val="7030A0"/>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'Data for graphs'!$I$2</c:f>
              <c:numCache>
                <c:formatCode>0%</c:formatCode>
                <c:ptCount val="1"/>
                <c:pt idx="0">
                  <c:v>0</c:v>
                </c:pt>
              </c:numCache>
            </c:numRef>
          </c:val>
          <c:extLst>
            <c:ext xmlns:c16="http://schemas.microsoft.com/office/drawing/2014/chart" uri="{C3380CC4-5D6E-409C-BE32-E72D297353CC}">
              <c16:uniqueId val="{00000000-DB42-4708-8EF6-A89251E3EAF1}"/>
            </c:ext>
          </c:extLst>
        </c:ser>
        <c:ser>
          <c:idx val="1"/>
          <c:order val="1"/>
          <c:tx>
            <c:strRef>
              <c:f>'Data for graphs'!$H$3</c:f>
              <c:strCache>
                <c:ptCount val="1"/>
                <c:pt idx="0">
                  <c:v>more surveys to go</c:v>
                </c:pt>
              </c:strCache>
            </c:strRef>
          </c:tx>
          <c:spPr>
            <a:noFill/>
            <a:ln>
              <a:solidFill>
                <a:srgbClr val="7030A0"/>
              </a:solidFill>
            </a:ln>
            <a:effectLst/>
            <a:sp3d>
              <a:contourClr>
                <a:srgbClr val="7030A0"/>
              </a:contourClr>
            </a:sp3d>
          </c:spPr>
          <c:invertIfNegative val="0"/>
          <c:val>
            <c:numRef>
              <c:f>'Data for graphs'!$I$3</c:f>
              <c:numCache>
                <c:formatCode>0%</c:formatCode>
                <c:ptCount val="1"/>
                <c:pt idx="0">
                  <c:v>1</c:v>
                </c:pt>
              </c:numCache>
            </c:numRef>
          </c:val>
          <c:extLst>
            <c:ext xmlns:c16="http://schemas.microsoft.com/office/drawing/2014/chart" uri="{C3380CC4-5D6E-409C-BE32-E72D297353CC}">
              <c16:uniqueId val="{00000001-DB42-4708-8EF6-A89251E3EAF1}"/>
            </c:ext>
          </c:extLst>
        </c:ser>
        <c:dLbls>
          <c:showLegendKey val="0"/>
          <c:showVal val="0"/>
          <c:showCatName val="0"/>
          <c:showSerName val="0"/>
          <c:showPercent val="0"/>
          <c:showBubbleSize val="0"/>
        </c:dLbls>
        <c:gapWidth val="150"/>
        <c:shape val="box"/>
        <c:axId val="809439695"/>
        <c:axId val="1868113920"/>
        <c:axId val="0"/>
      </c:bar3DChart>
      <c:catAx>
        <c:axId val="809439695"/>
        <c:scaling>
          <c:orientation val="minMax"/>
        </c:scaling>
        <c:delete val="1"/>
        <c:axPos val="l"/>
        <c:numFmt formatCode="General" sourceLinked="1"/>
        <c:majorTickMark val="none"/>
        <c:minorTickMark val="none"/>
        <c:tickLblPos val="nextTo"/>
        <c:crossAx val="1868113920"/>
        <c:crosses val="autoZero"/>
        <c:auto val="1"/>
        <c:lblAlgn val="ctr"/>
        <c:lblOffset val="100"/>
        <c:noMultiLvlLbl val="0"/>
      </c:catAx>
      <c:valAx>
        <c:axId val="1868113920"/>
        <c:scaling>
          <c:orientation val="minMax"/>
          <c:max val="1"/>
          <c:min val="0"/>
        </c:scaling>
        <c:delete val="0"/>
        <c:axPos val="b"/>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809439695"/>
        <c:crosses val="autoZero"/>
        <c:crossBetween val="between"/>
      </c:valAx>
      <c:spPr>
        <a:noFill/>
        <a:ln w="25400">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png"/><Relationship Id="rId5" Type="http://schemas.openxmlformats.org/officeDocument/2006/relationships/chart" Target="../charts/chart7.xml"/><Relationship Id="rId4"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2</xdr:col>
      <xdr:colOff>9525</xdr:colOff>
      <xdr:row>2</xdr:row>
      <xdr:rowOff>63773</xdr:rowOff>
    </xdr:from>
    <xdr:to>
      <xdr:col>2</xdr:col>
      <xdr:colOff>1123950</xdr:colOff>
      <xdr:row>2</xdr:row>
      <xdr:rowOff>355418</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44100" y="444773"/>
          <a:ext cx="1114425" cy="2916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3581400</xdr:colOff>
      <xdr:row>2</xdr:row>
      <xdr:rowOff>47625</xdr:rowOff>
    </xdr:from>
    <xdr:to>
      <xdr:col>5</xdr:col>
      <xdr:colOff>48894</xdr:colOff>
      <xdr:row>2</xdr:row>
      <xdr:rowOff>336095</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344650" y="428625"/>
          <a:ext cx="1102995" cy="291645"/>
        </a:xfrm>
        <a:prstGeom prst="rect">
          <a:avLst/>
        </a:prstGeom>
      </xdr:spPr>
    </xdr:pic>
    <xdr:clientData/>
  </xdr:twoCellAnchor>
  <xdr:twoCellAnchor>
    <xdr:from>
      <xdr:col>0</xdr:col>
      <xdr:colOff>406967</xdr:colOff>
      <xdr:row>8</xdr:row>
      <xdr:rowOff>118309</xdr:rowOff>
    </xdr:from>
    <xdr:to>
      <xdr:col>1</xdr:col>
      <xdr:colOff>5449503</xdr:colOff>
      <xdr:row>9</xdr:row>
      <xdr:rowOff>83318</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5495115</xdr:colOff>
      <xdr:row>8</xdr:row>
      <xdr:rowOff>204302</xdr:rowOff>
    </xdr:from>
    <xdr:to>
      <xdr:col>1</xdr:col>
      <xdr:colOff>6188857</xdr:colOff>
      <xdr:row>8</xdr:row>
      <xdr:rowOff>1035270</xdr:rowOff>
    </xdr:to>
    <xdr:grpSp>
      <xdr:nvGrpSpPr>
        <xdr:cNvPr id="23" name="Group 22">
          <a:extLst>
            <a:ext uri="{FF2B5EF4-FFF2-40B4-BE49-F238E27FC236}">
              <a16:creationId xmlns:a16="http://schemas.microsoft.com/office/drawing/2014/main" id="{00000000-0008-0000-0100-000017000000}"/>
            </a:ext>
          </a:extLst>
        </xdr:cNvPr>
        <xdr:cNvGrpSpPr/>
      </xdr:nvGrpSpPr>
      <xdr:grpSpPr>
        <a:xfrm>
          <a:off x="6006457" y="4044381"/>
          <a:ext cx="693742" cy="830968"/>
          <a:chOff x="4669949" y="2164848"/>
          <a:chExt cx="689932" cy="828561"/>
        </a:xfrm>
      </xdr:grpSpPr>
      <xdr:sp macro="" textlink="'Data for graphs'!B25">
        <xdr:nvSpPr>
          <xdr:cNvPr id="21" name="Rectangle 20">
            <a:extLst>
              <a:ext uri="{FF2B5EF4-FFF2-40B4-BE49-F238E27FC236}">
                <a16:creationId xmlns:a16="http://schemas.microsoft.com/office/drawing/2014/main" id="{00000000-0008-0000-0100-000015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2" name="Rectangle 21">
            <a:extLst>
              <a:ext uri="{FF2B5EF4-FFF2-40B4-BE49-F238E27FC236}">
                <a16:creationId xmlns:a16="http://schemas.microsoft.com/office/drawing/2014/main" id="{00000000-0008-0000-0100-000016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31748</xdr:colOff>
      <xdr:row>11</xdr:row>
      <xdr:rowOff>21166</xdr:rowOff>
    </xdr:from>
    <xdr:to>
      <xdr:col>1</xdr:col>
      <xdr:colOff>4857749</xdr:colOff>
      <xdr:row>12</xdr:row>
      <xdr:rowOff>0</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5163608</xdr:colOff>
      <xdr:row>11</xdr:row>
      <xdr:rowOff>183091</xdr:rowOff>
    </xdr:from>
    <xdr:to>
      <xdr:col>1</xdr:col>
      <xdr:colOff>5853540</xdr:colOff>
      <xdr:row>11</xdr:row>
      <xdr:rowOff>1011652</xdr:rowOff>
    </xdr:to>
    <xdr:grpSp>
      <xdr:nvGrpSpPr>
        <xdr:cNvPr id="13" name="Group 12">
          <a:extLst>
            <a:ext uri="{FF2B5EF4-FFF2-40B4-BE49-F238E27FC236}">
              <a16:creationId xmlns:a16="http://schemas.microsoft.com/office/drawing/2014/main" id="{00000000-0008-0000-0200-00000D000000}"/>
            </a:ext>
          </a:extLst>
        </xdr:cNvPr>
        <xdr:cNvGrpSpPr/>
      </xdr:nvGrpSpPr>
      <xdr:grpSpPr>
        <a:xfrm>
          <a:off x="5592233" y="4290747"/>
          <a:ext cx="689932" cy="828561"/>
          <a:chOff x="4669949" y="2164848"/>
          <a:chExt cx="689932" cy="828561"/>
        </a:xfrm>
      </xdr:grpSpPr>
      <xdr:sp macro="" textlink="'Data for graphs'!C25">
        <xdr:nvSpPr>
          <xdr:cNvPr id="14" name="Rectangle 13">
            <a:extLst>
              <a:ext uri="{FF2B5EF4-FFF2-40B4-BE49-F238E27FC236}">
                <a16:creationId xmlns:a16="http://schemas.microsoft.com/office/drawing/2014/main" id="{00000000-0008-0000-0200-00000E000000}"/>
              </a:ext>
            </a:extLst>
          </xdr:cNvPr>
          <xdr:cNvSpPr/>
        </xdr:nvSpPr>
        <xdr:spPr>
          <a:xfrm>
            <a:off x="4792577" y="2164848"/>
            <a:ext cx="444673"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5" name="Rectangle 14">
            <a:extLst>
              <a:ext uri="{FF2B5EF4-FFF2-40B4-BE49-F238E27FC236}">
                <a16:creationId xmlns:a16="http://schemas.microsoft.com/office/drawing/2014/main" id="{00000000-0008-0000-0200-00000F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4</xdr:col>
      <xdr:colOff>3752850</xdr:colOff>
      <xdr:row>2</xdr:row>
      <xdr:rowOff>57150</xdr:rowOff>
    </xdr:from>
    <xdr:to>
      <xdr:col>5</xdr:col>
      <xdr:colOff>17145</xdr:colOff>
      <xdr:row>2</xdr:row>
      <xdr:rowOff>358320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6350" y="438150"/>
          <a:ext cx="1114425" cy="2916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11430</xdr:colOff>
      <xdr:row>2</xdr:row>
      <xdr:rowOff>59963</xdr:rowOff>
    </xdr:from>
    <xdr:to>
      <xdr:col>2</xdr:col>
      <xdr:colOff>1114425</xdr:colOff>
      <xdr:row>2</xdr:row>
      <xdr:rowOff>361950</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17930" y="421913"/>
          <a:ext cx="1131570" cy="301987"/>
        </a:xfrm>
        <a:prstGeom prst="rect">
          <a:avLst/>
        </a:prstGeom>
      </xdr:spPr>
    </xdr:pic>
    <xdr:clientData/>
  </xdr:twoCellAnchor>
  <xdr:twoCellAnchor>
    <xdr:from>
      <xdr:col>1</xdr:col>
      <xdr:colOff>9525</xdr:colOff>
      <xdr:row>9</xdr:row>
      <xdr:rowOff>66675</xdr:rowOff>
    </xdr:from>
    <xdr:to>
      <xdr:col>1</xdr:col>
      <xdr:colOff>4991101</xdr:colOff>
      <xdr:row>9</xdr:row>
      <xdr:rowOff>1733550</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4743420</xdr:colOff>
      <xdr:row>9</xdr:row>
      <xdr:rowOff>228600</xdr:rowOff>
    </xdr:from>
    <xdr:to>
      <xdr:col>1</xdr:col>
      <xdr:colOff>6023963</xdr:colOff>
      <xdr:row>9</xdr:row>
      <xdr:rowOff>978935</xdr:rowOff>
    </xdr:to>
    <xdr:grpSp>
      <xdr:nvGrpSpPr>
        <xdr:cNvPr id="5" name="Group 4">
          <a:extLst>
            <a:ext uri="{FF2B5EF4-FFF2-40B4-BE49-F238E27FC236}">
              <a16:creationId xmlns:a16="http://schemas.microsoft.com/office/drawing/2014/main" id="{00000000-0008-0000-0300-000005000000}"/>
            </a:ext>
          </a:extLst>
        </xdr:cNvPr>
        <xdr:cNvGrpSpPr/>
      </xdr:nvGrpSpPr>
      <xdr:grpSpPr>
        <a:xfrm>
          <a:off x="6295995" y="3771900"/>
          <a:ext cx="1280543" cy="750335"/>
          <a:chOff x="4374644" y="2164848"/>
          <a:chExt cx="1280543" cy="750335"/>
        </a:xfrm>
      </xdr:grpSpPr>
      <xdr:sp macro="" textlink="'Data for graphs'!J3">
        <xdr:nvSpPr>
          <xdr:cNvPr id="6" name="Rectangle 5">
            <a:extLst>
              <a:ext uri="{FF2B5EF4-FFF2-40B4-BE49-F238E27FC236}">
                <a16:creationId xmlns:a16="http://schemas.microsoft.com/office/drawing/2014/main" id="{00000000-0008-0000-0300-000006000000}"/>
              </a:ext>
            </a:extLst>
          </xdr:cNvPr>
          <xdr:cNvSpPr/>
        </xdr:nvSpPr>
        <xdr:spPr>
          <a:xfrm>
            <a:off x="4786099" y="2164848"/>
            <a:ext cx="457626" cy="749821"/>
          </a:xfrm>
          <a:prstGeom prst="rect">
            <a:avLst/>
          </a:prstGeom>
          <a:noFill/>
        </xdr:spPr>
        <xdr:txBody>
          <a:bodyPr wrap="none" lIns="91440" tIns="45720" rIns="91440" bIns="45720">
            <a:spAutoFit/>
          </a:bodyPr>
          <a:lstStyle/>
          <a:p>
            <a:pPr algn="ctr"/>
            <a:fld id="{D9E660BC-4144-4EFB-AAA8-02AAFA0D9D18}"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3">
        <xdr:nvSpPr>
          <xdr:cNvPr id="7" name="Rectangle 6">
            <a:extLst>
              <a:ext uri="{FF2B5EF4-FFF2-40B4-BE49-F238E27FC236}">
                <a16:creationId xmlns:a16="http://schemas.microsoft.com/office/drawing/2014/main" id="{00000000-0008-0000-0300-000007000000}"/>
              </a:ext>
            </a:extLst>
          </xdr:cNvPr>
          <xdr:cNvSpPr/>
        </xdr:nvSpPr>
        <xdr:spPr>
          <a:xfrm>
            <a:off x="4374644" y="2650623"/>
            <a:ext cx="1280543"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more surveys to go</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204787</xdr:colOff>
      <xdr:row>6</xdr:row>
      <xdr:rowOff>207169</xdr:rowOff>
    </xdr:from>
    <xdr:to>
      <xdr:col>1</xdr:col>
      <xdr:colOff>894719</xdr:colOff>
      <xdr:row>6</xdr:row>
      <xdr:rowOff>1035730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5851751" y="1649526"/>
          <a:ext cx="689932" cy="828561"/>
          <a:chOff x="4669949" y="2164848"/>
          <a:chExt cx="689932" cy="828561"/>
        </a:xfrm>
      </xdr:grpSpPr>
      <xdr:sp macro="" textlink="'Data for graphs'!E25">
        <xdr:nvSpPr>
          <xdr:cNvPr id="16" name="Rectangle 15">
            <a:extLst>
              <a:ext uri="{FF2B5EF4-FFF2-40B4-BE49-F238E27FC236}">
                <a16:creationId xmlns:a16="http://schemas.microsoft.com/office/drawing/2014/main" id="{00000000-0008-0000-0400-000010000000}"/>
              </a:ext>
            </a:extLst>
          </xdr:cNvPr>
          <xdr:cNvSpPr/>
        </xdr:nvSpPr>
        <xdr:spPr>
          <a:xfrm>
            <a:off x="4792578" y="2164848"/>
            <a:ext cx="444673" cy="718466"/>
          </a:xfrm>
          <a:prstGeom prst="rect">
            <a:avLst/>
          </a:prstGeom>
          <a:noFill/>
        </xdr:spPr>
        <xdr:txBody>
          <a:bodyPr wrap="none" lIns="91440" tIns="45720" rIns="91440" bIns="45720">
            <a:spAutoFit/>
          </a:bodyPr>
          <a:lstStyle/>
          <a:p>
            <a:pPr algn="ctr"/>
            <a:fld id="{B291A63E-7A4D-400A-A8A4-2A145017E8DC}"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17" name="Rectangle 16">
            <a:extLst>
              <a:ext uri="{FF2B5EF4-FFF2-40B4-BE49-F238E27FC236}">
                <a16:creationId xmlns:a16="http://schemas.microsoft.com/office/drawing/2014/main" id="{00000000-0008-0000-0400-000011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180975</xdr:colOff>
      <xdr:row>9</xdr:row>
      <xdr:rowOff>276225</xdr:rowOff>
    </xdr:from>
    <xdr:to>
      <xdr:col>1</xdr:col>
      <xdr:colOff>870907</xdr:colOff>
      <xdr:row>9</xdr:row>
      <xdr:rowOff>1104786</xdr:rowOff>
    </xdr:to>
    <xdr:grpSp>
      <xdr:nvGrpSpPr>
        <xdr:cNvPr id="18" name="Group 17">
          <a:extLst>
            <a:ext uri="{FF2B5EF4-FFF2-40B4-BE49-F238E27FC236}">
              <a16:creationId xmlns:a16="http://schemas.microsoft.com/office/drawing/2014/main" id="{00000000-0008-0000-0400-000012000000}"/>
            </a:ext>
          </a:extLst>
        </xdr:cNvPr>
        <xdr:cNvGrpSpPr/>
      </xdr:nvGrpSpPr>
      <xdr:grpSpPr>
        <a:xfrm>
          <a:off x="5827939" y="3909332"/>
          <a:ext cx="689932" cy="828561"/>
          <a:chOff x="4669949" y="2164848"/>
          <a:chExt cx="689932" cy="828561"/>
        </a:xfrm>
      </xdr:grpSpPr>
      <xdr:sp macro="" textlink="'Data for graphs'!B25">
        <xdr:nvSpPr>
          <xdr:cNvPr id="19" name="Rectangle 18">
            <a:extLst>
              <a:ext uri="{FF2B5EF4-FFF2-40B4-BE49-F238E27FC236}">
                <a16:creationId xmlns:a16="http://schemas.microsoft.com/office/drawing/2014/main" id="{00000000-0008-0000-0400-000013000000}"/>
              </a:ext>
            </a:extLst>
          </xdr:cNvPr>
          <xdr:cNvSpPr/>
        </xdr:nvSpPr>
        <xdr:spPr>
          <a:xfrm>
            <a:off x="4792575" y="2164848"/>
            <a:ext cx="444674" cy="718466"/>
          </a:xfrm>
          <a:prstGeom prst="rect">
            <a:avLst/>
          </a:prstGeom>
          <a:noFill/>
        </xdr:spPr>
        <xdr:txBody>
          <a:bodyPr wrap="none" lIns="91440" tIns="45720" rIns="91440" bIns="45720">
            <a:spAutoFit/>
          </a:bodyPr>
          <a:lstStyle/>
          <a:p>
            <a:pPr algn="ctr"/>
            <a:fld id="{7B7FB198-371E-4D67-9B65-F5E5DB6D86B6}"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0" name="Rectangle 19">
            <a:extLst>
              <a:ext uri="{FF2B5EF4-FFF2-40B4-BE49-F238E27FC236}">
                <a16:creationId xmlns:a16="http://schemas.microsoft.com/office/drawing/2014/main" id="{00000000-0008-0000-0400-000014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xdr:from>
      <xdr:col>1</xdr:col>
      <xdr:colOff>171450</xdr:colOff>
      <xdr:row>12</xdr:row>
      <xdr:rowOff>200025</xdr:rowOff>
    </xdr:from>
    <xdr:to>
      <xdr:col>1</xdr:col>
      <xdr:colOff>861382</xdr:colOff>
      <xdr:row>12</xdr:row>
      <xdr:rowOff>1028586</xdr:rowOff>
    </xdr:to>
    <xdr:grpSp>
      <xdr:nvGrpSpPr>
        <xdr:cNvPr id="22" name="Group 21">
          <a:extLst>
            <a:ext uri="{FF2B5EF4-FFF2-40B4-BE49-F238E27FC236}">
              <a16:creationId xmlns:a16="http://schemas.microsoft.com/office/drawing/2014/main" id="{00000000-0008-0000-0400-000016000000}"/>
            </a:ext>
          </a:extLst>
        </xdr:cNvPr>
        <xdr:cNvGrpSpPr/>
      </xdr:nvGrpSpPr>
      <xdr:grpSpPr>
        <a:xfrm>
          <a:off x="5818414" y="6023882"/>
          <a:ext cx="689932" cy="828561"/>
          <a:chOff x="4669949" y="2164848"/>
          <a:chExt cx="689932" cy="828561"/>
        </a:xfrm>
      </xdr:grpSpPr>
      <xdr:sp macro="" textlink="'Data for graphs'!C25">
        <xdr:nvSpPr>
          <xdr:cNvPr id="23" name="Rectangle 22">
            <a:extLst>
              <a:ext uri="{FF2B5EF4-FFF2-40B4-BE49-F238E27FC236}">
                <a16:creationId xmlns:a16="http://schemas.microsoft.com/office/drawing/2014/main" id="{00000000-0008-0000-0400-000017000000}"/>
              </a:ext>
            </a:extLst>
          </xdr:cNvPr>
          <xdr:cNvSpPr/>
        </xdr:nvSpPr>
        <xdr:spPr>
          <a:xfrm>
            <a:off x="4792576" y="2164848"/>
            <a:ext cx="444674" cy="718466"/>
          </a:xfrm>
          <a:prstGeom prst="rect">
            <a:avLst/>
          </a:prstGeom>
          <a:noFill/>
        </xdr:spPr>
        <xdr:txBody>
          <a:bodyPr wrap="none" lIns="91440" tIns="45720" rIns="91440" bIns="45720">
            <a:spAutoFit/>
          </a:bodyPr>
          <a:lstStyle/>
          <a:p>
            <a:pPr algn="ctr"/>
            <a:fld id="{CD3199E1-8C25-47E4-ADF9-EA802213634E}" type="TxLink">
              <a:rPr lang="en-US" sz="40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0</a:t>
            </a:fld>
            <a:endParaRPr lang="en-US" sz="4000" b="0" cap="none" spc="0">
              <a:ln w="0"/>
              <a:solidFill>
                <a:srgbClr val="FF0000"/>
              </a:solidFill>
              <a:effectLst>
                <a:outerShdw blurRad="38100" dist="19050" dir="2700000" algn="tl" rotWithShape="0">
                  <a:schemeClr val="dk1">
                    <a:alpha val="40000"/>
                  </a:schemeClr>
                </a:outerShdw>
              </a:effectLst>
            </a:endParaRPr>
          </a:p>
        </xdr:txBody>
      </xdr:sp>
      <xdr:sp macro="" textlink="'Data for graphs'!B25">
        <xdr:nvSpPr>
          <xdr:cNvPr id="24" name="Rectangle 23">
            <a:extLst>
              <a:ext uri="{FF2B5EF4-FFF2-40B4-BE49-F238E27FC236}">
                <a16:creationId xmlns:a16="http://schemas.microsoft.com/office/drawing/2014/main" id="{00000000-0008-0000-0400-000018000000}"/>
              </a:ext>
            </a:extLst>
          </xdr:cNvPr>
          <xdr:cNvSpPr/>
        </xdr:nvSpPr>
        <xdr:spPr>
          <a:xfrm>
            <a:off x="4669949" y="2650623"/>
            <a:ext cx="689932" cy="342786"/>
          </a:xfrm>
          <a:prstGeom prst="rect">
            <a:avLst/>
          </a:prstGeom>
          <a:noFill/>
        </xdr:spPr>
        <xdr:txBody>
          <a:bodyPr wrap="none" lIns="91440" tIns="45720" rIns="91440" bIns="45720">
            <a:sp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twoCellAnchor editAs="oneCell">
    <xdr:from>
      <xdr:col>2</xdr:col>
      <xdr:colOff>2524124</xdr:colOff>
      <xdr:row>2</xdr:row>
      <xdr:rowOff>71437</xdr:rowOff>
    </xdr:from>
    <xdr:to>
      <xdr:col>2</xdr:col>
      <xdr:colOff>3638549</xdr:colOff>
      <xdr:row>2</xdr:row>
      <xdr:rowOff>363082</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5812" y="452437"/>
          <a:ext cx="1114425" cy="291645"/>
        </a:xfrm>
        <a:prstGeom prst="rect">
          <a:avLst/>
        </a:prstGeom>
      </xdr:spPr>
    </xdr:pic>
    <xdr:clientData/>
  </xdr:twoCellAnchor>
  <xdr:twoCellAnchor>
    <xdr:from>
      <xdr:col>0</xdr:col>
      <xdr:colOff>0</xdr:colOff>
      <xdr:row>9</xdr:row>
      <xdr:rowOff>35719</xdr:rowOff>
    </xdr:from>
    <xdr:to>
      <xdr:col>0</xdr:col>
      <xdr:colOff>5488780</xdr:colOff>
      <xdr:row>9</xdr:row>
      <xdr:rowOff>1762125</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12</xdr:row>
      <xdr:rowOff>0</xdr:rowOff>
    </xdr:from>
    <xdr:to>
      <xdr:col>0</xdr:col>
      <xdr:colOff>5536406</xdr:colOff>
      <xdr:row>12</xdr:row>
      <xdr:rowOff>1702594</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xdr:row>
      <xdr:rowOff>202405</xdr:rowOff>
    </xdr:from>
    <xdr:to>
      <xdr:col>0</xdr:col>
      <xdr:colOff>5560218</xdr:colOff>
      <xdr:row>6</xdr:row>
      <xdr:rowOff>1774030</xdr:rowOff>
    </xdr:to>
    <xdr:graphicFrame macro="">
      <xdr:nvGraphicFramePr>
        <xdr:cNvPr id="8" name="Chart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1316514</xdr:colOff>
      <xdr:row>1048576</xdr:row>
      <xdr:rowOff>4564799</xdr:rowOff>
    </xdr:from>
    <xdr:to>
      <xdr:col>1</xdr:col>
      <xdr:colOff>2006446</xdr:colOff>
      <xdr:row>1048576</xdr:row>
      <xdr:rowOff>4564799</xdr:rowOff>
    </xdr:to>
    <xdr:sp macro="" textlink="'Data for graphs'!B25">
      <xdr:nvSpPr>
        <xdr:cNvPr id="7" name="Rectangle 6">
          <a:extLst>
            <a:ext uri="{FF2B5EF4-FFF2-40B4-BE49-F238E27FC236}">
              <a16:creationId xmlns:a16="http://schemas.microsoft.com/office/drawing/2014/main" id="{00000000-0008-0000-0400-000007000000}"/>
            </a:ext>
          </a:extLst>
        </xdr:cNvPr>
        <xdr:cNvSpPr/>
      </xdr:nvSpPr>
      <xdr:spPr>
        <a:xfrm>
          <a:off x="6960077" y="18197455"/>
          <a:ext cx="689932" cy="0"/>
        </a:xfrm>
        <a:prstGeom prst="rect">
          <a:avLst/>
        </a:prstGeom>
        <a:noFill/>
      </xdr:spPr>
      <xdr:txBody>
        <a:bodyPr wrap="none" lIns="91440" tIns="45720" rIns="91440" bIns="45720">
          <a:noAutofit/>
        </a:bodyPr>
        <a:lstStyle/>
        <a:p>
          <a:pPr algn="ctr"/>
          <a:r>
            <a:rPr lang="en-US" sz="1600" b="0" i="0" u="none" strike="noStrike" cap="none" spc="0">
              <a:ln w="0"/>
              <a:solidFill>
                <a:sysClr val="windowText" lastClr="000000"/>
              </a:solidFill>
              <a:effectLst>
                <a:outerShdw blurRad="38100" dist="19050" dir="2700000" algn="tl" rotWithShape="0">
                  <a:schemeClr val="dk1">
                    <a:alpha val="40000"/>
                  </a:schemeClr>
                </a:outerShdw>
              </a:effectLst>
              <a:latin typeface="Calibri"/>
              <a:cs typeface="Calibri"/>
            </a:rPr>
            <a:t>errors</a:t>
          </a:r>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clientData/>
  </xdr:twoCellAnchor>
  <xdr:twoCellAnchor>
    <xdr:from>
      <xdr:col>0</xdr:col>
      <xdr:colOff>0</xdr:colOff>
      <xdr:row>15</xdr:row>
      <xdr:rowOff>0</xdr:rowOff>
    </xdr:from>
    <xdr:to>
      <xdr:col>0</xdr:col>
      <xdr:colOff>5334000</xdr:colOff>
      <xdr:row>15</xdr:row>
      <xdr:rowOff>1714499</xdr:rowOff>
    </xdr:to>
    <xdr:graphicFrame macro="">
      <xdr:nvGraphicFramePr>
        <xdr:cNvPr id="10" name="Chart 9">
          <a:extLst>
            <a:ext uri="{FF2B5EF4-FFF2-40B4-BE49-F238E27FC236}">
              <a16:creationId xmlns:a16="http://schemas.microsoft.com/office/drawing/2014/main" id="{00000000-0008-0000-04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280486</xdr:colOff>
      <xdr:row>15</xdr:row>
      <xdr:rowOff>142874</xdr:rowOff>
    </xdr:from>
    <xdr:to>
      <xdr:col>1</xdr:col>
      <xdr:colOff>738112</xdr:colOff>
      <xdr:row>15</xdr:row>
      <xdr:rowOff>1024178</xdr:rowOff>
    </xdr:to>
    <xdr:grpSp>
      <xdr:nvGrpSpPr>
        <xdr:cNvPr id="11" name="Group 10">
          <a:extLst>
            <a:ext uri="{FF2B5EF4-FFF2-40B4-BE49-F238E27FC236}">
              <a16:creationId xmlns:a16="http://schemas.microsoft.com/office/drawing/2014/main" id="{00000000-0008-0000-0400-00000B000000}"/>
            </a:ext>
          </a:extLst>
        </xdr:cNvPr>
        <xdr:cNvGrpSpPr/>
      </xdr:nvGrpSpPr>
      <xdr:grpSpPr>
        <a:xfrm>
          <a:off x="5927450" y="8157481"/>
          <a:ext cx="457626" cy="881304"/>
          <a:chOff x="4786099" y="2033879"/>
          <a:chExt cx="457626" cy="881304"/>
        </a:xfrm>
      </xdr:grpSpPr>
      <xdr:sp macro="" textlink="'Data for graphs'!J3">
        <xdr:nvSpPr>
          <xdr:cNvPr id="12" name="Rectangle 11">
            <a:extLst>
              <a:ext uri="{FF2B5EF4-FFF2-40B4-BE49-F238E27FC236}">
                <a16:creationId xmlns:a16="http://schemas.microsoft.com/office/drawing/2014/main" id="{00000000-0008-0000-0400-00000C000000}"/>
              </a:ext>
            </a:extLst>
          </xdr:cNvPr>
          <xdr:cNvSpPr/>
        </xdr:nvSpPr>
        <xdr:spPr>
          <a:xfrm>
            <a:off x="4786099" y="2033879"/>
            <a:ext cx="457626" cy="749821"/>
          </a:xfrm>
          <a:prstGeom prst="rect">
            <a:avLst/>
          </a:prstGeom>
          <a:noFill/>
        </xdr:spPr>
        <xdr:txBody>
          <a:bodyPr wrap="none" lIns="91440" tIns="45720" rIns="91440" bIns="45720">
            <a:spAutoFit/>
          </a:bodyPr>
          <a:lstStyle/>
          <a:p>
            <a:pPr algn="ctr"/>
            <a:fld id="{53D4C3F4-3938-4EE2-BF4F-11F6182F6571}" type="TxLink">
              <a:rPr lang="en-US" sz="4200" b="0" i="0" u="none" strike="noStrike" cap="none" spc="0">
                <a:ln w="0"/>
                <a:solidFill>
                  <a:srgbClr val="FF0000"/>
                </a:solidFill>
                <a:effectLst>
                  <a:outerShdw blurRad="38100" dist="19050" dir="2700000" algn="tl" rotWithShape="0">
                    <a:schemeClr val="dk1">
                      <a:alpha val="40000"/>
                    </a:schemeClr>
                  </a:outerShdw>
                </a:effectLst>
                <a:latin typeface="Calibri"/>
                <a:cs typeface="Calibri"/>
              </a:rPr>
              <a:pPr algn="ctr"/>
              <a:t>5</a:t>
            </a:fld>
            <a:endParaRPr lang="en-US" sz="4200" b="0" cap="none" spc="0">
              <a:ln w="0"/>
              <a:solidFill>
                <a:srgbClr val="FF0000"/>
              </a:solidFill>
              <a:effectLst>
                <a:outerShdw blurRad="38100" dist="19050" dir="2700000" algn="tl" rotWithShape="0">
                  <a:schemeClr val="dk1">
                    <a:alpha val="40000"/>
                  </a:schemeClr>
                </a:outerShdw>
              </a:effectLst>
            </a:endParaRPr>
          </a:p>
        </xdr:txBody>
      </xdr:sp>
      <xdr:sp macro="" textlink="'Data for graphs'!H25">
        <xdr:nvSpPr>
          <xdr:cNvPr id="13" name="Rectangle 12">
            <a:extLst>
              <a:ext uri="{FF2B5EF4-FFF2-40B4-BE49-F238E27FC236}">
                <a16:creationId xmlns:a16="http://schemas.microsoft.com/office/drawing/2014/main" id="{00000000-0008-0000-0400-00000D000000}"/>
              </a:ext>
            </a:extLst>
          </xdr:cNvPr>
          <xdr:cNvSpPr/>
        </xdr:nvSpPr>
        <xdr:spPr>
          <a:xfrm>
            <a:off x="4906648" y="2650623"/>
            <a:ext cx="216534" cy="264560"/>
          </a:xfrm>
          <a:prstGeom prst="rect">
            <a:avLst/>
          </a:prstGeom>
          <a:noFill/>
        </xdr:spPr>
        <xdr:txBody>
          <a:bodyPr wrap="none" lIns="91440" tIns="45720" rIns="91440" bIns="45720">
            <a:spAutoFit/>
          </a:bodyPr>
          <a:lstStyle/>
          <a:p>
            <a:pPr algn="ctr"/>
            <a:fld id="{04B26C1E-4BAC-4D2B-B45E-316E262DEEE8}" type="TxLink">
              <a:rPr lang="en-US" sz="1100" b="0" i="0" u="none" strike="noStrike" cap="none" spc="0">
                <a:ln w="0"/>
                <a:solidFill>
                  <a:srgbClr val="000000"/>
                </a:solidFill>
                <a:effectLst>
                  <a:outerShdw blurRad="38100" dist="19050" dir="2700000" algn="tl" rotWithShape="0">
                    <a:schemeClr val="dk1">
                      <a:alpha val="40000"/>
                    </a:schemeClr>
                  </a:outerShdw>
                </a:effectLst>
                <a:latin typeface="Calibri"/>
                <a:cs typeface="Calibri"/>
              </a:rPr>
              <a:pPr algn="ctr"/>
              <a:t> </a:t>
            </a:fld>
            <a:endParaRPr lang="en-US" sz="1600" b="0" cap="none" spc="0">
              <a:ln w="0"/>
              <a:solidFill>
                <a:sysClr val="windowText" lastClr="000000"/>
              </a:solidFill>
              <a:effectLst>
                <a:outerShdw blurRad="38100" dist="19050" dir="2700000" algn="tl" rotWithShape="0">
                  <a:schemeClr val="dk1">
                    <a:alpha val="40000"/>
                  </a:schemeClr>
                </a:outerShdw>
              </a:effectLst>
            </a:endParaRPr>
          </a:p>
        </xdr:txBody>
      </xdr:sp>
    </xdr:grp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B28B83-0958-4829-B5AC-9043E61AF0FB}" name="Table1" displayName="Table1" ref="A1:A3" totalsRowShown="0" headerRowDxfId="43" dataDxfId="42">
  <autoFilter ref="A1:A3" xr:uid="{6CB28B83-0958-4829-B5AC-9043E61AF0FB}"/>
  <tableColumns count="1">
    <tableColumn id="1" xr3:uid="{C4ED7A2D-A909-482F-B633-9A001FF0A9D5}" name="Please select" dataDxfId="41"/>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o.gov.sg/vsa" TargetMode="External"/><Relationship Id="rId2" Type="http://schemas.openxmlformats.org/officeDocument/2006/relationships/hyperlink" Target="https://www.imda.gov.sg/how-we-can-help/smes-go-digital/pre-approval-of-icm-vendors-solutions" TargetMode="External"/><Relationship Id="rId1" Type="http://schemas.openxmlformats.org/officeDocument/2006/relationships/hyperlink" Target="https://www.imda.gov.sg/how-we-can-help/smes-go-digital/pre-approval-of-icm-vendors-solutions"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go.gov.sg/dapdp" TargetMode="External"/><Relationship Id="rId1" Type="http://schemas.openxmlformats.org/officeDocument/2006/relationships/hyperlink" Target="https://www.imda.gov.sg/how-we-can-help/smes-go-digital/pre-approval-of-icm-vendors-solution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imda.gov.sg/how-we-can-help/smes-go-digital/pre-approval-of-icm-vendors-solutions"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imda.gov.sg/how-we-can-help/smes-go-digital/pre-approval-of-icm-vendors-solution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imda.gov.sg/how-we-can-help/smes-go-digital/pre-approval-of-icm-vendors-solution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form.gov.sg/65c34fd747e450bd29190493"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13A72-440A-49B4-889C-AE72BB9C8C7E}">
  <sheetPr codeName="Sheet1"/>
  <dimension ref="A1:D48"/>
  <sheetViews>
    <sheetView showGridLines="0" zoomScaleNormal="100" workbookViewId="0">
      <selection activeCell="C2" sqref="C2"/>
    </sheetView>
  </sheetViews>
  <sheetFormatPr defaultColWidth="0" defaultRowHeight="15" zeroHeight="1" x14ac:dyDescent="0.25"/>
  <cols>
    <col min="1" max="1" width="2.7109375" style="1" customWidth="1"/>
    <col min="2" max="2" width="146.28515625" style="1" customWidth="1"/>
    <col min="3" max="3" width="19.28515625" style="1" customWidth="1"/>
    <col min="4" max="4" width="2.5703125" style="1" customWidth="1"/>
    <col min="5" max="16384" width="9.28515625" style="1" hidden="1"/>
  </cols>
  <sheetData>
    <row r="1" spans="1:4" x14ac:dyDescent="0.25">
      <c r="A1" s="29" t="s">
        <v>0</v>
      </c>
      <c r="C1" s="4" t="s">
        <v>278</v>
      </c>
    </row>
    <row r="2" spans="1:4" x14ac:dyDescent="0.25">
      <c r="C2" s="26">
        <v>45628</v>
      </c>
    </row>
    <row r="3" spans="1:4" ht="32.1" customHeight="1" x14ac:dyDescent="0.25">
      <c r="A3" s="96" t="s">
        <v>93</v>
      </c>
      <c r="B3" s="96"/>
      <c r="C3" s="20"/>
      <c r="D3" s="5"/>
    </row>
    <row r="4" spans="1:4" ht="19.5" customHeight="1" x14ac:dyDescent="0.25"/>
    <row r="5" spans="1:4" ht="30" x14ac:dyDescent="0.25">
      <c r="A5" s="2">
        <v>1</v>
      </c>
      <c r="B5" s="3" t="s">
        <v>1</v>
      </c>
      <c r="C5" s="3"/>
    </row>
    <row r="6" spans="1:4" s="31" customFormat="1" ht="22.5" customHeight="1" x14ac:dyDescent="0.25">
      <c r="A6" s="49"/>
      <c r="B6" s="50" t="s">
        <v>2</v>
      </c>
      <c r="C6" s="51"/>
    </row>
    <row r="7" spans="1:4" s="31" customFormat="1" x14ac:dyDescent="0.25">
      <c r="A7" s="49">
        <v>2</v>
      </c>
      <c r="B7" s="52" t="s">
        <v>3</v>
      </c>
      <c r="C7" s="51"/>
    </row>
    <row r="8" spans="1:4" ht="90" x14ac:dyDescent="0.25">
      <c r="A8" s="2">
        <v>3</v>
      </c>
      <c r="B8" s="58" t="s">
        <v>4</v>
      </c>
      <c r="C8" s="3"/>
    </row>
    <row r="9" spans="1:4" ht="69.75" customHeight="1" x14ac:dyDescent="0.25">
      <c r="A9" s="2">
        <v>4</v>
      </c>
      <c r="B9" s="3" t="s">
        <v>5</v>
      </c>
      <c r="C9" s="3"/>
    </row>
    <row r="10" spans="1:4" x14ac:dyDescent="0.25">
      <c r="A10" s="2">
        <v>5</v>
      </c>
      <c r="B10" s="3" t="s">
        <v>6</v>
      </c>
      <c r="C10" s="3"/>
    </row>
    <row r="11" spans="1:4" ht="33" customHeight="1" x14ac:dyDescent="0.25">
      <c r="B11" s="48" t="s">
        <v>7</v>
      </c>
    </row>
    <row r="12" spans="1:4" x14ac:dyDescent="0.25"/>
    <row r="13" spans="1:4" s="64" customFormat="1" hidden="1" x14ac:dyDescent="0.25"/>
    <row r="14" spans="1:4" s="64" customFormat="1" hidden="1" x14ac:dyDescent="0.25"/>
    <row r="15" spans="1:4" s="64" customFormat="1" hidden="1" x14ac:dyDescent="0.25"/>
    <row r="16" spans="1:4" s="64" customFormat="1" hidden="1" x14ac:dyDescent="0.25"/>
    <row r="17" s="64" customFormat="1" hidden="1" x14ac:dyDescent="0.25"/>
    <row r="18" s="64" customFormat="1" hidden="1" x14ac:dyDescent="0.25"/>
    <row r="19" s="64" customFormat="1" hidden="1" x14ac:dyDescent="0.25"/>
    <row r="20" s="64" customFormat="1" hidden="1" x14ac:dyDescent="0.25"/>
    <row r="21" s="64" customFormat="1" hidden="1" x14ac:dyDescent="0.25"/>
    <row r="22" s="64" customFormat="1" hidden="1" x14ac:dyDescent="0.25"/>
    <row r="23" s="64" customFormat="1" hidden="1" x14ac:dyDescent="0.25"/>
    <row r="24" s="64" customFormat="1" hidden="1" x14ac:dyDescent="0.25"/>
    <row r="25" s="64" customFormat="1" hidden="1" x14ac:dyDescent="0.25"/>
    <row r="26" s="64" customFormat="1" hidden="1" x14ac:dyDescent="0.25"/>
    <row r="27" s="64" customFormat="1" hidden="1" x14ac:dyDescent="0.25"/>
    <row r="28" s="64" customFormat="1" hidden="1" x14ac:dyDescent="0.25"/>
    <row r="29" s="64" customFormat="1" hidden="1" x14ac:dyDescent="0.25"/>
    <row r="30" s="64" customFormat="1" hidden="1" x14ac:dyDescent="0.25"/>
    <row r="31" s="64" customFormat="1" hidden="1" x14ac:dyDescent="0.25"/>
    <row r="32" s="64" customFormat="1" hidden="1" x14ac:dyDescent="0.25"/>
    <row r="33" s="64" customFormat="1" hidden="1" x14ac:dyDescent="0.25"/>
    <row r="34" s="64" customFormat="1" hidden="1" x14ac:dyDescent="0.25"/>
    <row r="35" s="64" customFormat="1" hidden="1" x14ac:dyDescent="0.25"/>
    <row r="36" s="64" customFormat="1" hidden="1" x14ac:dyDescent="0.25"/>
    <row r="37" s="64" customFormat="1" hidden="1" x14ac:dyDescent="0.25"/>
    <row r="38" s="64" customFormat="1" hidden="1" x14ac:dyDescent="0.25"/>
    <row r="39" s="64" customFormat="1" hidden="1" x14ac:dyDescent="0.25"/>
    <row r="40" s="64" customFormat="1" hidden="1" x14ac:dyDescent="0.25"/>
    <row r="41" s="64" customFormat="1" hidden="1" x14ac:dyDescent="0.25"/>
    <row r="42" s="64" customFormat="1" hidden="1" x14ac:dyDescent="0.25"/>
    <row r="43" s="64" customFormat="1" hidden="1" x14ac:dyDescent="0.25"/>
    <row r="44" s="64" customFormat="1" hidden="1" x14ac:dyDescent="0.25"/>
    <row r="45" s="64" customFormat="1" hidden="1" x14ac:dyDescent="0.25"/>
    <row r="46" s="64" customFormat="1" hidden="1" x14ac:dyDescent="0.25"/>
    <row r="47" s="64" customFormat="1" hidden="1" x14ac:dyDescent="0.25"/>
    <row r="48" s="64" customFormat="1" hidden="1" x14ac:dyDescent="0.25"/>
  </sheetData>
  <sheetProtection algorithmName="SHA-512" hashValue="LS84uLczwytVWVKorHArN3Ks0NfC3bR03+DPe7y9flJiN3V48nlHmO7on7brwl2Lz6sv9U+0tEV1qh1TWEeP3A==" saltValue="enLT1Z+3pcN5u6OeNfHofA==" spinCount="100000" sheet="1" formatRows="0" insertColumns="0"/>
  <mergeCells count="1">
    <mergeCell ref="A3:B3"/>
  </mergeCells>
  <hyperlinks>
    <hyperlink ref="A1" r:id="rId1" xr:uid="{31F41907-8E88-4A78-9CFC-B635B6FCC34D}"/>
    <hyperlink ref="B7" r:id="rId2" xr:uid="{97BDEACB-C3E4-4C09-A161-78B0CF2EC497}"/>
    <hyperlink ref="B6" r:id="rId3" display="If you have not performed a vendor onboarding eligibility assessment, please visit https://go.gov.sg/vsa and ensure that you have passed all criteria." xr:uid="{F187B86C-5606-49E3-B633-146DC91FF149}"/>
  </hyperlinks>
  <pageMargins left="0.7" right="0.7" top="0.75" bottom="0.75" header="0.3" footer="0.3"/>
  <pageSetup orientation="portrait" r:id="rId4"/>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A0F3-48FD-463A-98D5-0F32C470FEBB}">
  <sheetPr codeName="Sheet2">
    <tabColor rgb="FFDCC5ED"/>
  </sheetPr>
  <dimension ref="A1:F23"/>
  <sheetViews>
    <sheetView showGridLines="0" tabSelected="1" topLeftCell="A9" zoomScale="95" zoomScaleNormal="95" workbookViewId="0">
      <selection activeCell="E18" sqref="E18"/>
    </sheetView>
  </sheetViews>
  <sheetFormatPr defaultColWidth="0" defaultRowHeight="15" zeroHeight="1" x14ac:dyDescent="0.25"/>
  <cols>
    <col min="1" max="1" width="7.7109375" style="2" customWidth="1"/>
    <col min="2" max="2" width="123.42578125" style="1" customWidth="1"/>
    <col min="3" max="3" width="18.7109375" style="1" customWidth="1"/>
    <col min="4" max="4" width="12.7109375" style="1" customWidth="1"/>
    <col min="5" max="5" width="69.5703125" style="1" customWidth="1"/>
    <col min="6" max="6" width="2.5703125" style="1" customWidth="1"/>
    <col min="7" max="16384" width="9.28515625" style="1" hidden="1"/>
  </cols>
  <sheetData>
    <row r="1" spans="1:6" x14ac:dyDescent="0.25">
      <c r="A1" s="88" t="s">
        <v>0</v>
      </c>
      <c r="E1" s="9" t="str">
        <f>Instructions!$C$1</f>
        <v>Version: 24-4.0</v>
      </c>
      <c r="F1" s="4"/>
    </row>
    <row r="2" spans="1:6" x14ac:dyDescent="0.25">
      <c r="E2" s="27">
        <f>Instructions!C2</f>
        <v>45628</v>
      </c>
      <c r="F2" s="4"/>
    </row>
    <row r="3" spans="1:6" s="6" customFormat="1" ht="32.1" customHeight="1" x14ac:dyDescent="0.25">
      <c r="A3" s="96" t="s">
        <v>8</v>
      </c>
      <c r="B3" s="96"/>
      <c r="C3" s="96"/>
      <c r="D3" s="96"/>
      <c r="E3" s="96"/>
      <c r="F3" s="96"/>
    </row>
    <row r="4" spans="1:6" x14ac:dyDescent="0.25"/>
    <row r="5" spans="1:6" ht="139.5" customHeight="1" x14ac:dyDescent="0.25">
      <c r="A5" s="97" t="s">
        <v>99</v>
      </c>
      <c r="B5" s="97"/>
      <c r="C5" s="97"/>
      <c r="D5" s="97"/>
      <c r="E5" s="97"/>
    </row>
    <row r="6" spans="1:6" x14ac:dyDescent="0.25">
      <c r="A6" s="8" t="s">
        <v>9</v>
      </c>
      <c r="B6" s="7"/>
      <c r="C6" s="7"/>
      <c r="D6" s="7"/>
      <c r="E6" s="7"/>
    </row>
    <row r="7" spans="1:6" ht="24" customHeight="1" x14ac:dyDescent="0.25">
      <c r="A7" s="89"/>
      <c r="B7" s="7" t="s">
        <v>10</v>
      </c>
      <c r="C7" s="17"/>
      <c r="D7" s="7"/>
      <c r="E7" s="7"/>
    </row>
    <row r="8" spans="1:6" ht="47.25" customHeight="1" x14ac:dyDescent="0.25">
      <c r="A8" s="62">
        <f>COUNTIFS(C12:C21, "Mandatory", D12:D21, "No")</f>
        <v>0</v>
      </c>
      <c r="B8" s="17" t="str">
        <f>IF(A8&gt;0,"Error! You have indicated [No] for at least 1 of the Mandatory requirements. All Mandatory requirements must be met. Please do not proceed until all requirements can be met.","")</f>
        <v/>
      </c>
      <c r="C8" s="17"/>
      <c r="D8" s="7"/>
      <c r="E8" s="7"/>
    </row>
    <row r="9" spans="1:6" ht="112.5" customHeight="1" x14ac:dyDescent="0.25">
      <c r="D9" s="7"/>
      <c r="E9" s="7"/>
    </row>
    <row r="10" spans="1:6" x14ac:dyDescent="0.25">
      <c r="D10" s="7"/>
      <c r="E10" s="7"/>
    </row>
    <row r="11" spans="1:6" s="91" customFormat="1" x14ac:dyDescent="0.25">
      <c r="A11" s="13" t="s">
        <v>11</v>
      </c>
      <c r="B11" s="90" t="s">
        <v>12</v>
      </c>
      <c r="C11" s="90" t="s">
        <v>13</v>
      </c>
      <c r="D11" s="90" t="s">
        <v>14</v>
      </c>
      <c r="E11" s="90" t="s">
        <v>15</v>
      </c>
    </row>
    <row r="12" spans="1:6" s="91" customFormat="1" ht="30" x14ac:dyDescent="0.25">
      <c r="A12" s="92">
        <v>1</v>
      </c>
      <c r="B12" s="45" t="s">
        <v>16</v>
      </c>
      <c r="C12" s="93" t="s">
        <v>17</v>
      </c>
      <c r="D12" s="59"/>
      <c r="E12" s="95" t="s">
        <v>18</v>
      </c>
    </row>
    <row r="13" spans="1:6" s="91" customFormat="1" ht="30" x14ac:dyDescent="0.25">
      <c r="A13" s="92">
        <v>2</v>
      </c>
      <c r="B13" s="94" t="s">
        <v>19</v>
      </c>
      <c r="C13" s="93" t="s">
        <v>17</v>
      </c>
      <c r="D13" s="59"/>
      <c r="E13" s="95" t="s">
        <v>20</v>
      </c>
    </row>
    <row r="14" spans="1:6" s="91" customFormat="1" ht="30" x14ac:dyDescent="0.25">
      <c r="A14" s="92">
        <v>3</v>
      </c>
      <c r="B14" s="45" t="s">
        <v>21</v>
      </c>
      <c r="C14" s="93" t="s">
        <v>17</v>
      </c>
      <c r="D14" s="59"/>
      <c r="E14" s="95" t="s">
        <v>22</v>
      </c>
    </row>
    <row r="15" spans="1:6" ht="45" x14ac:dyDescent="0.25">
      <c r="A15" s="63">
        <v>4</v>
      </c>
      <c r="B15" s="93" t="s">
        <v>23</v>
      </c>
      <c r="C15" s="93" t="s">
        <v>24</v>
      </c>
      <c r="D15" s="59"/>
      <c r="E15" s="32" t="s">
        <v>25</v>
      </c>
    </row>
    <row r="16" spans="1:6" ht="30" x14ac:dyDescent="0.25">
      <c r="A16" s="63">
        <v>5</v>
      </c>
      <c r="B16" s="93" t="s">
        <v>274</v>
      </c>
      <c r="C16" s="93" t="s">
        <v>17</v>
      </c>
      <c r="D16" s="59"/>
      <c r="E16" s="32" t="s">
        <v>275</v>
      </c>
    </row>
    <row r="17" spans="1:5" ht="60" x14ac:dyDescent="0.25">
      <c r="A17" s="63">
        <v>6</v>
      </c>
      <c r="B17" s="93" t="s">
        <v>26</v>
      </c>
      <c r="C17" s="93" t="s">
        <v>24</v>
      </c>
      <c r="D17" s="59"/>
      <c r="E17" s="32" t="s">
        <v>25</v>
      </c>
    </row>
    <row r="18" spans="1:5" ht="120" x14ac:dyDescent="0.25">
      <c r="A18" s="63">
        <v>7</v>
      </c>
      <c r="B18" s="93" t="s">
        <v>279</v>
      </c>
      <c r="C18" s="93" t="s">
        <v>24</v>
      </c>
      <c r="D18" s="59"/>
      <c r="E18" s="99" t="s">
        <v>280</v>
      </c>
    </row>
    <row r="19" spans="1:5" ht="30" x14ac:dyDescent="0.25">
      <c r="A19" s="63">
        <v>8</v>
      </c>
      <c r="B19" s="93" t="s">
        <v>276</v>
      </c>
      <c r="C19" s="93" t="s">
        <v>24</v>
      </c>
      <c r="D19" s="59"/>
      <c r="E19" s="32" t="s">
        <v>277</v>
      </c>
    </row>
    <row r="20" spans="1:5" ht="60" x14ac:dyDescent="0.25">
      <c r="A20" s="63">
        <v>9</v>
      </c>
      <c r="B20" s="93" t="s">
        <v>96</v>
      </c>
      <c r="C20" s="93" t="s">
        <v>17</v>
      </c>
      <c r="D20" s="59"/>
      <c r="E20" s="32" t="s">
        <v>25</v>
      </c>
    </row>
    <row r="21" spans="1:5" ht="90" x14ac:dyDescent="0.25">
      <c r="A21" s="63">
        <v>10</v>
      </c>
      <c r="B21" s="93" t="s">
        <v>97</v>
      </c>
      <c r="C21" s="93" t="s">
        <v>17</v>
      </c>
      <c r="D21" s="59"/>
      <c r="E21" s="32" t="s">
        <v>98</v>
      </c>
    </row>
    <row r="22" spans="1:5" x14ac:dyDescent="0.25"/>
    <row r="23" spans="1:5" x14ac:dyDescent="0.25"/>
  </sheetData>
  <sheetProtection algorithmName="SHA-512" hashValue="phSjvn7zoBv/yICAM7FF42x5sy3M84x2mZPq9FKRpFT8hZn2hqTS1V2UfX4F/sjF+79wMzVHSpO514n/5vwFMA==" saltValue="wEV7GqWF1pN5r3rR1NIVuA==" spinCount="100000" sheet="1" formatColumns="0" formatRows="0" insertHyperlinks="0"/>
  <protectedRanges>
    <protectedRange sqref="D12:E15" name="General Assessment"/>
    <protectedRange sqref="D16:E17 D19:E20 D18" name="GA"/>
    <protectedRange sqref="D20" name="Compliance_1"/>
    <protectedRange sqref="E19:E20" name="Soln Cat Req_1"/>
    <protectedRange sqref="E16:E17" name="Soln Cat Req"/>
    <protectedRange sqref="D16:D19" name="Compliance"/>
    <protectedRange sqref="D21:E21" name="GA_1"/>
    <protectedRange sqref="D21" name="Compliance_1_1"/>
    <protectedRange sqref="E21" name="Soln Cat Req_1_1"/>
    <protectedRange sqref="E18" name="Range1"/>
  </protectedRanges>
  <mergeCells count="2">
    <mergeCell ref="A3:F3"/>
    <mergeCell ref="A5:E5"/>
  </mergeCells>
  <conditionalFormatting sqref="D12:D21">
    <cfRule type="expression" dxfId="40" priority="1">
      <formula>AND($C12="Mandatory", $D12="No")</formula>
    </cfRule>
    <cfRule type="containsBlanks" dxfId="39" priority="2">
      <formula>LEN(TRIM(D12))=0</formula>
    </cfRule>
  </conditionalFormatting>
  <dataValidations count="1">
    <dataValidation type="list" showInputMessage="1" showErrorMessage="1" sqref="D12:D21" xr:uid="{FEFF0DD0-AF32-45BE-9F9F-14638A67C3EA}">
      <formula1>"Yes,No"</formula1>
    </dataValidation>
  </dataValidations>
  <hyperlinks>
    <hyperlink ref="A1" r:id="rId1" xr:uid="{4BE62BB9-2298-4002-9D0B-C8A0598149C9}"/>
    <hyperlink ref="E18" r:id="rId2" xr:uid="{6BF8A460-E6EC-4E26-8F3F-28858FA46BA0}"/>
  </hyperlinks>
  <pageMargins left="0.7" right="0.7" top="0.75" bottom="0.75" header="0.3" footer="0.3"/>
  <pageSetup orientation="portrait"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08E98-1A35-4901-B259-677A996BA4C2}">
  <sheetPr codeName="Sheet4">
    <tabColor rgb="FFDCC5ED"/>
  </sheetPr>
  <dimension ref="A1:I214"/>
  <sheetViews>
    <sheetView showGridLines="0" zoomScale="80" zoomScaleNormal="80" workbookViewId="0">
      <selection activeCell="E198" sqref="E198"/>
    </sheetView>
  </sheetViews>
  <sheetFormatPr defaultColWidth="0" defaultRowHeight="15" zeroHeight="1" x14ac:dyDescent="0.25"/>
  <cols>
    <col min="1" max="1" width="6.42578125" style="2" customWidth="1"/>
    <col min="2" max="2" width="102.5703125" style="2" customWidth="1"/>
    <col min="3" max="3" width="12.5703125" style="2" customWidth="1"/>
    <col min="4" max="4" width="12.7109375" style="2" customWidth="1"/>
    <col min="5" max="5" width="72.5703125" style="2" customWidth="1"/>
    <col min="6" max="6" width="2.5703125" style="2" customWidth="1"/>
    <col min="7" max="7" width="19.7109375" style="49" customWidth="1"/>
    <col min="8" max="9" width="9.28515625" style="2" customWidth="1"/>
    <col min="10" max="16384" width="9.28515625" style="2" hidden="1"/>
  </cols>
  <sheetData>
    <row r="1" spans="1:6" x14ac:dyDescent="0.25">
      <c r="A1" s="29" t="s">
        <v>0</v>
      </c>
      <c r="D1" s="77"/>
      <c r="E1" s="4" t="str">
        <f>Instructions!$C$1</f>
        <v>Version: 24-4.0</v>
      </c>
      <c r="F1" s="77"/>
    </row>
    <row r="2" spans="1:6" x14ac:dyDescent="0.25">
      <c r="D2" s="77"/>
      <c r="E2" s="26">
        <f>Instructions!C2</f>
        <v>45628</v>
      </c>
      <c r="F2" s="77"/>
    </row>
    <row r="3" spans="1:6" ht="32.1" customHeight="1" x14ac:dyDescent="0.25">
      <c r="A3" s="78" t="s">
        <v>94</v>
      </c>
      <c r="B3" s="78"/>
      <c r="C3" s="78"/>
      <c r="D3" s="78"/>
      <c r="E3" s="78"/>
      <c r="F3" s="78"/>
    </row>
    <row r="4" spans="1:6" x14ac:dyDescent="0.25"/>
    <row r="5" spans="1:6" x14ac:dyDescent="0.25">
      <c r="A5" s="97" t="s">
        <v>27</v>
      </c>
      <c r="B5" s="97"/>
      <c r="C5" s="97"/>
      <c r="D5" s="97"/>
      <c r="E5" s="97"/>
    </row>
    <row r="6" spans="1:6" ht="108" customHeight="1" x14ac:dyDescent="0.25">
      <c r="A6" s="97" t="s">
        <v>233</v>
      </c>
      <c r="B6" s="97"/>
      <c r="C6" s="97"/>
      <c r="D6" s="97"/>
      <c r="E6" s="97"/>
    </row>
    <row r="7" spans="1:6" x14ac:dyDescent="0.25">
      <c r="A7" s="7"/>
      <c r="B7" s="7"/>
      <c r="C7" s="7"/>
      <c r="D7" s="7"/>
      <c r="E7" s="7"/>
    </row>
    <row r="8" spans="1:6" x14ac:dyDescent="0.25">
      <c r="A8" s="8" t="s">
        <v>9</v>
      </c>
      <c r="B8" s="7"/>
      <c r="C8" s="10"/>
      <c r="D8" s="7"/>
      <c r="E8" s="10"/>
    </row>
    <row r="9" spans="1:6" x14ac:dyDescent="0.25">
      <c r="A9" s="8"/>
      <c r="B9" s="7" t="s">
        <v>10</v>
      </c>
      <c r="C9" s="10"/>
      <c r="D9" s="7"/>
      <c r="E9" s="10"/>
    </row>
    <row r="10" spans="1:6" ht="39.75" customHeight="1" x14ac:dyDescent="0.25">
      <c r="A10" s="62">
        <f>IF(COUNTIF('Data for graphs'!C13:R13,"&gt;0")&lt;=1, 0, COUNTIF('Data for graphs'!C13:R13,"&gt;0"))</f>
        <v>0</v>
      </c>
      <c r="B10" s="17" t="str">
        <f>IF(A10&gt;0,"Error! You have responded in multiple solution categories. Please ONLY provide responses for the selected solution category","")</f>
        <v/>
      </c>
      <c r="C10" s="8"/>
      <c r="D10" s="7"/>
      <c r="E10" s="10"/>
    </row>
    <row r="11" spans="1:6" ht="39.75" customHeight="1" x14ac:dyDescent="0.25">
      <c r="A11" s="62" cm="1">
        <f t="array" ref="A11">SUMPRODUCT((C29:C208="Mandatory")*(D29:D208="No"))</f>
        <v>0</v>
      </c>
      <c r="B11" s="17" t="str">
        <f>IF(A11&gt;0,"Error! You have indicated [NO] for at least 1 of the Mandatory requirements. Please do not proceed until all mandatory requirements can be met.","")</f>
        <v/>
      </c>
      <c r="C11" s="8"/>
      <c r="D11" s="7"/>
      <c r="E11" s="10"/>
    </row>
    <row r="12" spans="1:6" ht="133.5" customHeight="1" x14ac:dyDescent="0.25">
      <c r="B12" s="7"/>
      <c r="D12" s="7"/>
    </row>
    <row r="13" spans="1:6" x14ac:dyDescent="0.25">
      <c r="A13" s="8" t="s">
        <v>28</v>
      </c>
      <c r="B13" s="8"/>
      <c r="C13" s="8"/>
      <c r="D13" s="8"/>
      <c r="E13" s="8"/>
    </row>
    <row r="14" spans="1:6" x14ac:dyDescent="0.25">
      <c r="A14" s="2">
        <v>1</v>
      </c>
      <c r="B14" s="79" t="s">
        <v>95</v>
      </c>
      <c r="C14" s="8"/>
      <c r="D14" s="8"/>
      <c r="E14" s="8"/>
    </row>
    <row r="15" spans="1:6" x14ac:dyDescent="0.25">
      <c r="A15" s="2">
        <v>2</v>
      </c>
      <c r="B15" s="79" t="s">
        <v>77</v>
      </c>
      <c r="C15" s="8"/>
      <c r="D15" s="8"/>
      <c r="E15" s="8"/>
    </row>
    <row r="16" spans="1:6" x14ac:dyDescent="0.25">
      <c r="A16" s="2">
        <v>3</v>
      </c>
      <c r="B16" s="79" t="s">
        <v>78</v>
      </c>
      <c r="C16" s="8"/>
      <c r="D16" s="8"/>
      <c r="E16" s="8"/>
    </row>
    <row r="17" spans="1:7" x14ac:dyDescent="0.25">
      <c r="A17" s="2">
        <v>4</v>
      </c>
      <c r="B17" s="79" t="s">
        <v>226</v>
      </c>
      <c r="C17" s="8"/>
      <c r="D17" s="8"/>
      <c r="E17" s="8"/>
    </row>
    <row r="18" spans="1:7" x14ac:dyDescent="0.25">
      <c r="A18" s="2">
        <v>5</v>
      </c>
      <c r="B18" s="79" t="s">
        <v>227</v>
      </c>
      <c r="C18" s="8"/>
      <c r="D18" s="8"/>
      <c r="E18" s="8"/>
    </row>
    <row r="19" spans="1:7" x14ac:dyDescent="0.25">
      <c r="A19" s="2">
        <v>6</v>
      </c>
      <c r="B19" s="79" t="s">
        <v>230</v>
      </c>
      <c r="C19" s="8"/>
      <c r="D19" s="8"/>
      <c r="E19" s="8"/>
    </row>
    <row r="20" spans="1:7" x14ac:dyDescent="0.25">
      <c r="A20" s="2">
        <v>7</v>
      </c>
      <c r="B20" s="79" t="s">
        <v>229</v>
      </c>
      <c r="C20" s="8"/>
      <c r="D20" s="8"/>
      <c r="E20" s="8"/>
    </row>
    <row r="21" spans="1:7" x14ac:dyDescent="0.25">
      <c r="A21" s="2">
        <v>8</v>
      </c>
      <c r="B21" s="79" t="s">
        <v>231</v>
      </c>
      <c r="C21" s="8"/>
      <c r="D21" s="8"/>
      <c r="E21" s="8"/>
    </row>
    <row r="22" spans="1:7" x14ac:dyDescent="0.25">
      <c r="A22" s="2">
        <v>9</v>
      </c>
      <c r="B22" s="79" t="s">
        <v>232</v>
      </c>
      <c r="C22" s="8"/>
      <c r="D22" s="8"/>
      <c r="E22" s="8"/>
    </row>
    <row r="23" spans="1:7" x14ac:dyDescent="0.25">
      <c r="A23" s="2">
        <v>10</v>
      </c>
      <c r="B23" s="79" t="s">
        <v>240</v>
      </c>
      <c r="C23" s="8"/>
      <c r="D23" s="8"/>
      <c r="E23" s="8"/>
    </row>
    <row r="24" spans="1:7" x14ac:dyDescent="0.25">
      <c r="A24" s="2">
        <v>11</v>
      </c>
      <c r="B24" s="79" t="s">
        <v>241</v>
      </c>
      <c r="C24" s="8"/>
      <c r="D24" s="8"/>
      <c r="E24" s="8"/>
    </row>
    <row r="25" spans="1:7" x14ac:dyDescent="0.25">
      <c r="A25" s="2">
        <v>12</v>
      </c>
      <c r="B25" s="79" t="s">
        <v>242</v>
      </c>
      <c r="C25" s="8"/>
      <c r="D25" s="8"/>
      <c r="E25" s="8"/>
    </row>
    <row r="26" spans="1:7" x14ac:dyDescent="0.25">
      <c r="B26" s="7"/>
      <c r="D26" s="7"/>
    </row>
    <row r="27" spans="1:7" s="8" customFormat="1" x14ac:dyDescent="0.25">
      <c r="A27" s="13" t="s">
        <v>11</v>
      </c>
      <c r="B27" s="13" t="s">
        <v>12</v>
      </c>
      <c r="C27" s="69" t="s">
        <v>13</v>
      </c>
      <c r="D27" s="13" t="s">
        <v>14</v>
      </c>
      <c r="E27" s="13" t="s">
        <v>15</v>
      </c>
      <c r="G27" s="80"/>
    </row>
    <row r="28" spans="1:7" ht="45" x14ac:dyDescent="0.25">
      <c r="A28" s="66">
        <v>1</v>
      </c>
      <c r="B28" s="23" t="s">
        <v>79</v>
      </c>
      <c r="C28" s="67"/>
      <c r="D28" s="22"/>
      <c r="E28" s="68"/>
      <c r="G28" s="81" t="s">
        <v>29</v>
      </c>
    </row>
    <row r="29" spans="1:7" s="7" customFormat="1" x14ac:dyDescent="0.25">
      <c r="A29" s="14">
        <v>1.01</v>
      </c>
      <c r="B29" s="24" t="s">
        <v>105</v>
      </c>
      <c r="C29" s="14" t="s">
        <v>24</v>
      </c>
      <c r="D29" s="14"/>
      <c r="E29" s="22" t="s">
        <v>92</v>
      </c>
      <c r="G29" s="81" t="s">
        <v>29</v>
      </c>
    </row>
    <row r="30" spans="1:7" s="7" customFormat="1" ht="60" x14ac:dyDescent="0.25">
      <c r="A30" s="14">
        <v>1.02</v>
      </c>
      <c r="B30" s="24" t="s">
        <v>106</v>
      </c>
      <c r="C30" s="14" t="s">
        <v>24</v>
      </c>
      <c r="D30" s="14"/>
      <c r="E30" s="33" t="s">
        <v>31</v>
      </c>
      <c r="G30" s="81" t="s">
        <v>29</v>
      </c>
    </row>
    <row r="31" spans="1:7" s="7" customFormat="1" ht="60" x14ac:dyDescent="0.25">
      <c r="A31" s="14">
        <v>1.03</v>
      </c>
      <c r="B31" s="24" t="s">
        <v>108</v>
      </c>
      <c r="C31" s="14" t="s">
        <v>24</v>
      </c>
      <c r="D31" s="14"/>
      <c r="E31" s="33" t="s">
        <v>31</v>
      </c>
      <c r="G31" s="81" t="s">
        <v>29</v>
      </c>
    </row>
    <row r="32" spans="1:7" s="7" customFormat="1" ht="120" x14ac:dyDescent="0.25">
      <c r="A32" s="14">
        <v>1.04</v>
      </c>
      <c r="B32" s="24" t="s">
        <v>107</v>
      </c>
      <c r="C32" s="14" t="s">
        <v>24</v>
      </c>
      <c r="D32" s="14"/>
      <c r="E32" s="33" t="s">
        <v>90</v>
      </c>
      <c r="G32" s="81" t="s">
        <v>29</v>
      </c>
    </row>
    <row r="33" spans="1:7" s="7" customFormat="1" ht="45" x14ac:dyDescent="0.25">
      <c r="A33" s="14">
        <v>1.05</v>
      </c>
      <c r="B33" s="24" t="s">
        <v>234</v>
      </c>
      <c r="C33" s="14" t="s">
        <v>24</v>
      </c>
      <c r="D33" s="14"/>
      <c r="E33" s="33" t="s">
        <v>31</v>
      </c>
      <c r="G33" s="81" t="s">
        <v>29</v>
      </c>
    </row>
    <row r="34" spans="1:7" s="7" customFormat="1" ht="83.25" customHeight="1" x14ac:dyDescent="0.25">
      <c r="A34" s="14">
        <v>1.06</v>
      </c>
      <c r="B34" s="24" t="s">
        <v>80</v>
      </c>
      <c r="C34" s="14" t="s">
        <v>30</v>
      </c>
      <c r="D34" s="14"/>
      <c r="E34" s="33" t="s">
        <v>31</v>
      </c>
      <c r="G34" s="81" t="s">
        <v>29</v>
      </c>
    </row>
    <row r="35" spans="1:7" s="7" customFormat="1" x14ac:dyDescent="0.25">
      <c r="A35" s="14">
        <v>1.07</v>
      </c>
      <c r="B35" s="24" t="s">
        <v>81</v>
      </c>
      <c r="C35" s="14" t="s">
        <v>24</v>
      </c>
      <c r="D35" s="14"/>
      <c r="E35" s="33" t="s">
        <v>31</v>
      </c>
      <c r="G35" s="81" t="s">
        <v>29</v>
      </c>
    </row>
    <row r="36" spans="1:7" s="7" customFormat="1" x14ac:dyDescent="0.25">
      <c r="A36" s="14">
        <v>1.08</v>
      </c>
      <c r="B36" s="25" t="s">
        <v>82</v>
      </c>
      <c r="C36" s="15" t="s">
        <v>30</v>
      </c>
      <c r="D36" s="14"/>
      <c r="E36" s="33" t="s">
        <v>31</v>
      </c>
      <c r="G36" s="81" t="s">
        <v>29</v>
      </c>
    </row>
    <row r="37" spans="1:7" s="7" customFormat="1" ht="45" x14ac:dyDescent="0.25">
      <c r="A37" s="14">
        <v>1.0900000000000001</v>
      </c>
      <c r="B37" s="24" t="s">
        <v>109</v>
      </c>
      <c r="C37" s="14" t="s">
        <v>24</v>
      </c>
      <c r="D37" s="14"/>
      <c r="E37" s="33" t="s">
        <v>31</v>
      </c>
      <c r="G37" s="81" t="s">
        <v>29</v>
      </c>
    </row>
    <row r="38" spans="1:7" s="7" customFormat="1" ht="45" x14ac:dyDescent="0.25">
      <c r="A38" s="16">
        <v>1.1000000000000001</v>
      </c>
      <c r="B38" s="24" t="s">
        <v>110</v>
      </c>
      <c r="C38" s="14" t="s">
        <v>24</v>
      </c>
      <c r="D38" s="14"/>
      <c r="E38" s="33" t="s">
        <v>31</v>
      </c>
      <c r="G38" s="81" t="s">
        <v>29</v>
      </c>
    </row>
    <row r="39" spans="1:7" s="7" customFormat="1" ht="129.75" customHeight="1" x14ac:dyDescent="0.25">
      <c r="A39" s="14">
        <v>1.1100000000000001</v>
      </c>
      <c r="B39" s="24" t="s">
        <v>111</v>
      </c>
      <c r="C39" s="14" t="s">
        <v>30</v>
      </c>
      <c r="D39" s="14"/>
      <c r="E39" s="33" t="s">
        <v>31</v>
      </c>
      <c r="G39" s="81" t="s">
        <v>29</v>
      </c>
    </row>
    <row r="40" spans="1:7" s="7" customFormat="1" ht="123.75" customHeight="1" x14ac:dyDescent="0.25">
      <c r="A40" s="14">
        <v>1.1200000000000001</v>
      </c>
      <c r="B40" s="24" t="s">
        <v>236</v>
      </c>
      <c r="C40" s="14" t="s">
        <v>24</v>
      </c>
      <c r="D40" s="14"/>
      <c r="E40" s="33" t="s">
        <v>31</v>
      </c>
      <c r="G40" s="81" t="s">
        <v>29</v>
      </c>
    </row>
    <row r="41" spans="1:7" s="7" customFormat="1" ht="225" x14ac:dyDescent="0.25">
      <c r="A41" s="14">
        <v>1.1299999999999999</v>
      </c>
      <c r="B41" s="25" t="s">
        <v>112</v>
      </c>
      <c r="C41" s="15" t="s">
        <v>24</v>
      </c>
      <c r="D41" s="14"/>
      <c r="E41" s="33" t="s">
        <v>91</v>
      </c>
      <c r="G41" s="81" t="s">
        <v>29</v>
      </c>
    </row>
    <row r="42" spans="1:7" s="7" customFormat="1" ht="45" x14ac:dyDescent="0.25">
      <c r="A42" s="13">
        <v>2</v>
      </c>
      <c r="B42" s="23" t="s">
        <v>83</v>
      </c>
      <c r="C42" s="67"/>
      <c r="D42" s="22"/>
      <c r="E42" s="68"/>
      <c r="G42" s="81" t="s">
        <v>29</v>
      </c>
    </row>
    <row r="43" spans="1:7" s="7" customFormat="1" x14ac:dyDescent="0.25">
      <c r="A43" s="14">
        <v>2.0099999999999998</v>
      </c>
      <c r="B43" s="24" t="s">
        <v>32</v>
      </c>
      <c r="C43" s="14" t="s">
        <v>24</v>
      </c>
      <c r="D43" s="14"/>
      <c r="E43" s="22" t="s">
        <v>92</v>
      </c>
      <c r="G43" s="81" t="s">
        <v>29</v>
      </c>
    </row>
    <row r="44" spans="1:7" s="7" customFormat="1" ht="45" x14ac:dyDescent="0.25">
      <c r="A44" s="14">
        <v>2.02</v>
      </c>
      <c r="B44" s="14" t="s">
        <v>113</v>
      </c>
      <c r="C44" s="14" t="s">
        <v>24</v>
      </c>
      <c r="D44" s="14"/>
      <c r="E44" s="33" t="s">
        <v>31</v>
      </c>
      <c r="G44" s="81" t="s">
        <v>29</v>
      </c>
    </row>
    <row r="45" spans="1:7" s="7" customFormat="1" ht="30" x14ac:dyDescent="0.25">
      <c r="A45" s="14">
        <v>2.0299999999999998</v>
      </c>
      <c r="B45" s="14" t="s">
        <v>114</v>
      </c>
      <c r="C45" s="14" t="s">
        <v>24</v>
      </c>
      <c r="D45" s="14"/>
      <c r="E45" s="33" t="s">
        <v>31</v>
      </c>
      <c r="G45" s="81" t="s">
        <v>29</v>
      </c>
    </row>
    <row r="46" spans="1:7" s="7" customFormat="1" ht="30" x14ac:dyDescent="0.25">
      <c r="A46" s="14">
        <v>2.04</v>
      </c>
      <c r="B46" s="14" t="s">
        <v>115</v>
      </c>
      <c r="C46" s="14" t="s">
        <v>30</v>
      </c>
      <c r="D46" s="14"/>
      <c r="E46" s="33" t="s">
        <v>31</v>
      </c>
      <c r="G46" s="81" t="s">
        <v>29</v>
      </c>
    </row>
    <row r="47" spans="1:7" s="7" customFormat="1" ht="45" x14ac:dyDescent="0.25">
      <c r="A47" s="14">
        <v>2.0499999999999998</v>
      </c>
      <c r="B47" s="24" t="s">
        <v>116</v>
      </c>
      <c r="C47" s="14" t="s">
        <v>24</v>
      </c>
      <c r="D47" s="14"/>
      <c r="E47" s="33" t="s">
        <v>31</v>
      </c>
      <c r="G47" s="81" t="s">
        <v>29</v>
      </c>
    </row>
    <row r="48" spans="1:7" s="7" customFormat="1" x14ac:dyDescent="0.25">
      <c r="A48" s="14">
        <v>2.0699999999999998</v>
      </c>
      <c r="B48" s="25" t="s">
        <v>117</v>
      </c>
      <c r="C48" s="15" t="s">
        <v>30</v>
      </c>
      <c r="D48" s="14"/>
      <c r="E48" s="33" t="s">
        <v>31</v>
      </c>
      <c r="G48" s="81" t="s">
        <v>29</v>
      </c>
    </row>
    <row r="49" spans="1:7" s="7" customFormat="1" ht="53.25" customHeight="1" x14ac:dyDescent="0.25">
      <c r="A49" s="14">
        <v>2.08</v>
      </c>
      <c r="B49" s="25" t="s">
        <v>118</v>
      </c>
      <c r="C49" s="15" t="s">
        <v>30</v>
      </c>
      <c r="D49" s="14"/>
      <c r="E49" s="33" t="s">
        <v>31</v>
      </c>
      <c r="G49" s="81" t="s">
        <v>29</v>
      </c>
    </row>
    <row r="50" spans="1:7" s="7" customFormat="1" x14ac:dyDescent="0.25">
      <c r="A50" s="14">
        <v>2.09</v>
      </c>
      <c r="B50" s="25" t="s">
        <v>119</v>
      </c>
      <c r="C50" s="15" t="s">
        <v>30</v>
      </c>
      <c r="D50" s="14"/>
      <c r="E50" s="33" t="s">
        <v>31</v>
      </c>
      <c r="G50" s="81" t="s">
        <v>29</v>
      </c>
    </row>
    <row r="51" spans="1:7" s="7" customFormat="1" ht="45" x14ac:dyDescent="0.25">
      <c r="A51" s="16">
        <v>2.1</v>
      </c>
      <c r="B51" s="24" t="s">
        <v>120</v>
      </c>
      <c r="C51" s="14" t="s">
        <v>24</v>
      </c>
      <c r="D51" s="14"/>
      <c r="E51" s="33" t="s">
        <v>31</v>
      </c>
      <c r="G51" s="81" t="s">
        <v>29</v>
      </c>
    </row>
    <row r="52" spans="1:7" s="7" customFormat="1" ht="30" x14ac:dyDescent="0.25">
      <c r="A52" s="14">
        <v>2.11</v>
      </c>
      <c r="B52" s="25" t="s">
        <v>121</v>
      </c>
      <c r="C52" s="15" t="s">
        <v>30</v>
      </c>
      <c r="D52" s="14"/>
      <c r="E52" s="33" t="s">
        <v>31</v>
      </c>
      <c r="G52" s="81" t="s">
        <v>29</v>
      </c>
    </row>
    <row r="53" spans="1:7" s="7" customFormat="1" ht="45" x14ac:dyDescent="0.25">
      <c r="A53" s="14">
        <v>2.12</v>
      </c>
      <c r="B53" s="24" t="s">
        <v>122</v>
      </c>
      <c r="C53" s="14" t="s">
        <v>24</v>
      </c>
      <c r="D53" s="14"/>
      <c r="E53" s="33" t="s">
        <v>31</v>
      </c>
      <c r="G53" s="81" t="s">
        <v>29</v>
      </c>
    </row>
    <row r="54" spans="1:7" s="7" customFormat="1" x14ac:dyDescent="0.25">
      <c r="A54" s="14">
        <v>2.13</v>
      </c>
      <c r="B54" s="24" t="s">
        <v>123</v>
      </c>
      <c r="C54" s="14" t="s">
        <v>24</v>
      </c>
      <c r="D54" s="14"/>
      <c r="E54" s="33" t="s">
        <v>31</v>
      </c>
      <c r="G54" s="81" t="s">
        <v>29</v>
      </c>
    </row>
    <row r="55" spans="1:7" s="7" customFormat="1" ht="30" x14ac:dyDescent="0.25">
      <c r="A55" s="14">
        <v>2.14</v>
      </c>
      <c r="B55" s="14" t="s">
        <v>124</v>
      </c>
      <c r="C55" s="14" t="s">
        <v>24</v>
      </c>
      <c r="D55" s="14"/>
      <c r="E55" s="33" t="s">
        <v>31</v>
      </c>
      <c r="G55" s="81" t="s">
        <v>29</v>
      </c>
    </row>
    <row r="56" spans="1:7" s="7" customFormat="1" ht="30" x14ac:dyDescent="0.25">
      <c r="A56" s="14">
        <v>2.15</v>
      </c>
      <c r="B56" s="24" t="s">
        <v>84</v>
      </c>
      <c r="C56" s="14" t="s">
        <v>30</v>
      </c>
      <c r="D56" s="14"/>
      <c r="E56" s="33" t="s">
        <v>31</v>
      </c>
      <c r="G56" s="81" t="s">
        <v>29</v>
      </c>
    </row>
    <row r="57" spans="1:7" s="7" customFormat="1" ht="75" x14ac:dyDescent="0.25">
      <c r="A57" s="14">
        <v>2.16</v>
      </c>
      <c r="B57" s="24" t="s">
        <v>125</v>
      </c>
      <c r="C57" s="14" t="s">
        <v>30</v>
      </c>
      <c r="D57" s="14"/>
      <c r="E57" s="33" t="s">
        <v>31</v>
      </c>
      <c r="G57" s="81" t="s">
        <v>29</v>
      </c>
    </row>
    <row r="58" spans="1:7" s="7" customFormat="1" ht="183.75" customHeight="1" x14ac:dyDescent="0.25">
      <c r="A58" s="14">
        <v>2.17</v>
      </c>
      <c r="B58" s="24" t="s">
        <v>126</v>
      </c>
      <c r="C58" s="14" t="s">
        <v>24</v>
      </c>
      <c r="D58" s="14"/>
      <c r="E58" s="33" t="s">
        <v>31</v>
      </c>
      <c r="G58" s="81" t="s">
        <v>29</v>
      </c>
    </row>
    <row r="59" spans="1:7" s="7" customFormat="1" ht="225" x14ac:dyDescent="0.25">
      <c r="A59" s="14">
        <v>2.1800000000000002</v>
      </c>
      <c r="B59" s="25" t="s">
        <v>127</v>
      </c>
      <c r="C59" s="15" t="s">
        <v>24</v>
      </c>
      <c r="D59" s="14"/>
      <c r="E59" s="33" t="s">
        <v>91</v>
      </c>
      <c r="G59" s="81" t="s">
        <v>29</v>
      </c>
    </row>
    <row r="60" spans="1:7" s="7" customFormat="1" ht="60" x14ac:dyDescent="0.25">
      <c r="A60" s="13">
        <v>3</v>
      </c>
      <c r="B60" s="23" t="s">
        <v>85</v>
      </c>
      <c r="C60" s="67"/>
      <c r="D60" s="22"/>
      <c r="E60" s="68"/>
      <c r="G60" s="81" t="s">
        <v>29</v>
      </c>
    </row>
    <row r="61" spans="1:7" s="7" customFormat="1" x14ac:dyDescent="0.25">
      <c r="A61" s="14">
        <v>3.01</v>
      </c>
      <c r="B61" s="24" t="s">
        <v>86</v>
      </c>
      <c r="C61" s="14" t="s">
        <v>24</v>
      </c>
      <c r="D61" s="14"/>
      <c r="E61" s="22" t="s">
        <v>92</v>
      </c>
      <c r="G61" s="81" t="s">
        <v>29</v>
      </c>
    </row>
    <row r="62" spans="1:7" ht="45" x14ac:dyDescent="0.25">
      <c r="A62" s="14">
        <v>3.02</v>
      </c>
      <c r="B62" s="24" t="s">
        <v>128</v>
      </c>
      <c r="C62" s="14" t="s">
        <v>24</v>
      </c>
      <c r="D62" s="14"/>
      <c r="E62" s="33" t="s">
        <v>31</v>
      </c>
      <c r="G62" s="81" t="s">
        <v>29</v>
      </c>
    </row>
    <row r="63" spans="1:7" ht="30" x14ac:dyDescent="0.25">
      <c r="A63" s="14">
        <v>3.03</v>
      </c>
      <c r="B63" s="24" t="s">
        <v>129</v>
      </c>
      <c r="C63" s="14" t="s">
        <v>24</v>
      </c>
      <c r="D63" s="14"/>
      <c r="E63" s="33" t="s">
        <v>31</v>
      </c>
      <c r="G63" s="81" t="s">
        <v>29</v>
      </c>
    </row>
    <row r="64" spans="1:7" ht="90" x14ac:dyDescent="0.25">
      <c r="A64" s="14">
        <v>3.04</v>
      </c>
      <c r="B64" s="24" t="s">
        <v>130</v>
      </c>
      <c r="C64" s="14" t="s">
        <v>24</v>
      </c>
      <c r="D64" s="14"/>
      <c r="E64" s="33" t="s">
        <v>31</v>
      </c>
      <c r="G64" s="81" t="s">
        <v>29</v>
      </c>
    </row>
    <row r="65" spans="1:7" ht="30" x14ac:dyDescent="0.25">
      <c r="A65" s="14">
        <v>3.05</v>
      </c>
      <c r="B65" s="24" t="s">
        <v>131</v>
      </c>
      <c r="C65" s="14" t="s">
        <v>24</v>
      </c>
      <c r="D65" s="14"/>
      <c r="E65" s="33" t="s">
        <v>31</v>
      </c>
      <c r="G65" s="81" t="s">
        <v>29</v>
      </c>
    </row>
    <row r="66" spans="1:7" ht="60" x14ac:dyDescent="0.25">
      <c r="A66" s="14">
        <v>3.06</v>
      </c>
      <c r="B66" s="24" t="s">
        <v>132</v>
      </c>
      <c r="C66" s="14" t="s">
        <v>24</v>
      </c>
      <c r="D66" s="14"/>
      <c r="E66" s="33" t="s">
        <v>31</v>
      </c>
      <c r="G66" s="81" t="s">
        <v>29</v>
      </c>
    </row>
    <row r="67" spans="1:7" x14ac:dyDescent="0.25">
      <c r="A67" s="14">
        <v>3.07</v>
      </c>
      <c r="B67" s="24" t="s">
        <v>133</v>
      </c>
      <c r="C67" s="14" t="s">
        <v>24</v>
      </c>
      <c r="D67" s="14"/>
      <c r="E67" s="33" t="s">
        <v>31</v>
      </c>
      <c r="G67" s="81" t="s">
        <v>29</v>
      </c>
    </row>
    <row r="68" spans="1:7" ht="30" x14ac:dyDescent="0.25">
      <c r="A68" s="14">
        <v>3.08</v>
      </c>
      <c r="B68" s="24" t="s">
        <v>134</v>
      </c>
      <c r="C68" s="14" t="s">
        <v>24</v>
      </c>
      <c r="D68" s="14"/>
      <c r="E68" s="33" t="s">
        <v>31</v>
      </c>
      <c r="G68" s="81" t="s">
        <v>29</v>
      </c>
    </row>
    <row r="69" spans="1:7" ht="45" x14ac:dyDescent="0.25">
      <c r="A69" s="14">
        <v>3.09</v>
      </c>
      <c r="B69" s="24" t="s">
        <v>87</v>
      </c>
      <c r="C69" s="14" t="s">
        <v>24</v>
      </c>
      <c r="D69" s="14"/>
      <c r="E69" s="33" t="s">
        <v>31</v>
      </c>
      <c r="G69" s="81" t="s">
        <v>29</v>
      </c>
    </row>
    <row r="70" spans="1:7" ht="45" x14ac:dyDescent="0.25">
      <c r="A70" s="16">
        <v>3.1</v>
      </c>
      <c r="B70" s="24" t="s">
        <v>135</v>
      </c>
      <c r="C70" s="14" t="s">
        <v>24</v>
      </c>
      <c r="D70" s="14"/>
      <c r="E70" s="33" t="s">
        <v>31</v>
      </c>
      <c r="G70" s="81" t="s">
        <v>29</v>
      </c>
    </row>
    <row r="71" spans="1:7" ht="45" x14ac:dyDescent="0.25">
      <c r="A71" s="14">
        <v>3.11</v>
      </c>
      <c r="B71" s="24" t="s">
        <v>88</v>
      </c>
      <c r="C71" s="14" t="s">
        <v>24</v>
      </c>
      <c r="D71" s="14"/>
      <c r="E71" s="33" t="s">
        <v>31</v>
      </c>
      <c r="G71" s="81" t="s">
        <v>29</v>
      </c>
    </row>
    <row r="72" spans="1:7" ht="75" x14ac:dyDescent="0.25">
      <c r="A72" s="14">
        <v>3.12</v>
      </c>
      <c r="B72" s="24" t="s">
        <v>136</v>
      </c>
      <c r="C72" s="14" t="s">
        <v>24</v>
      </c>
      <c r="D72" s="14"/>
      <c r="E72" s="33" t="s">
        <v>31</v>
      </c>
      <c r="G72" s="81" t="s">
        <v>29</v>
      </c>
    </row>
    <row r="73" spans="1:7" x14ac:dyDescent="0.25">
      <c r="A73" s="14">
        <v>3.13</v>
      </c>
      <c r="B73" s="24" t="s">
        <v>137</v>
      </c>
      <c r="C73" s="14" t="s">
        <v>24</v>
      </c>
      <c r="D73" s="14"/>
      <c r="E73" s="33" t="s">
        <v>31</v>
      </c>
      <c r="G73" s="81" t="s">
        <v>29</v>
      </c>
    </row>
    <row r="74" spans="1:7" ht="30" x14ac:dyDescent="0.25">
      <c r="A74" s="14">
        <v>3.14</v>
      </c>
      <c r="B74" s="24" t="s">
        <v>89</v>
      </c>
      <c r="C74" s="14" t="s">
        <v>24</v>
      </c>
      <c r="D74" s="14"/>
      <c r="E74" s="33" t="s">
        <v>31</v>
      </c>
      <c r="G74" s="81" t="s">
        <v>29</v>
      </c>
    </row>
    <row r="75" spans="1:7" ht="30" x14ac:dyDescent="0.25">
      <c r="A75" s="14">
        <v>3.15</v>
      </c>
      <c r="B75" s="24" t="s">
        <v>138</v>
      </c>
      <c r="C75" s="14" t="s">
        <v>24</v>
      </c>
      <c r="D75" s="14"/>
      <c r="E75" s="33" t="s">
        <v>31</v>
      </c>
      <c r="G75" s="81" t="s">
        <v>29</v>
      </c>
    </row>
    <row r="76" spans="1:7" ht="105" x14ac:dyDescent="0.25">
      <c r="A76" s="14">
        <v>3.16</v>
      </c>
      <c r="B76" s="24" t="s">
        <v>139</v>
      </c>
      <c r="C76" s="14" t="s">
        <v>24</v>
      </c>
      <c r="D76" s="14"/>
      <c r="E76" s="33" t="s">
        <v>31</v>
      </c>
      <c r="G76" s="81" t="s">
        <v>29</v>
      </c>
    </row>
    <row r="77" spans="1:7" ht="75" x14ac:dyDescent="0.25">
      <c r="A77" s="14">
        <v>3.17</v>
      </c>
      <c r="B77" s="24" t="s">
        <v>140</v>
      </c>
      <c r="C77" s="14" t="s">
        <v>24</v>
      </c>
      <c r="D77" s="14"/>
      <c r="E77" s="33" t="s">
        <v>31</v>
      </c>
      <c r="G77" s="81" t="s">
        <v>29</v>
      </c>
    </row>
    <row r="78" spans="1:7" ht="45" x14ac:dyDescent="0.25">
      <c r="A78" s="14">
        <v>3.18</v>
      </c>
      <c r="B78" s="24" t="s">
        <v>141</v>
      </c>
      <c r="C78" s="14" t="s">
        <v>24</v>
      </c>
      <c r="D78" s="14"/>
      <c r="E78" s="33" t="s">
        <v>31</v>
      </c>
      <c r="G78" s="81" t="s">
        <v>29</v>
      </c>
    </row>
    <row r="79" spans="1:7" x14ac:dyDescent="0.25">
      <c r="A79" s="14">
        <v>3.19</v>
      </c>
      <c r="B79" s="24" t="s">
        <v>142</v>
      </c>
      <c r="C79" s="14" t="s">
        <v>24</v>
      </c>
      <c r="D79" s="14"/>
      <c r="E79" s="33" t="s">
        <v>31</v>
      </c>
      <c r="G79" s="81" t="s">
        <v>29</v>
      </c>
    </row>
    <row r="80" spans="1:7" ht="225" x14ac:dyDescent="0.25">
      <c r="A80" s="70">
        <v>3.2</v>
      </c>
      <c r="B80" s="71" t="s">
        <v>143</v>
      </c>
      <c r="C80" s="72" t="s">
        <v>24</v>
      </c>
      <c r="D80" s="73"/>
      <c r="E80" s="74" t="s">
        <v>91</v>
      </c>
      <c r="G80" s="81" t="s">
        <v>29</v>
      </c>
    </row>
    <row r="81" spans="1:7" x14ac:dyDescent="0.25">
      <c r="A81" s="14">
        <v>3.21</v>
      </c>
      <c r="B81" s="71" t="s">
        <v>238</v>
      </c>
      <c r="C81" s="72" t="s">
        <v>30</v>
      </c>
      <c r="D81" s="14"/>
      <c r="E81" s="33" t="s">
        <v>31</v>
      </c>
      <c r="G81" s="81" t="s">
        <v>29</v>
      </c>
    </row>
    <row r="82" spans="1:7" x14ac:dyDescent="0.25">
      <c r="A82" s="70">
        <v>3.22</v>
      </c>
      <c r="B82" s="71" t="s">
        <v>239</v>
      </c>
      <c r="C82" s="72" t="s">
        <v>30</v>
      </c>
      <c r="D82" s="14"/>
      <c r="E82" s="33" t="s">
        <v>31</v>
      </c>
      <c r="G82" s="81" t="s">
        <v>29</v>
      </c>
    </row>
    <row r="83" spans="1:7" ht="45" x14ac:dyDescent="0.25">
      <c r="A83" s="83">
        <v>4</v>
      </c>
      <c r="B83" s="83" t="s">
        <v>155</v>
      </c>
      <c r="C83" s="82"/>
      <c r="D83" s="21"/>
      <c r="E83" s="21"/>
      <c r="G83" s="81" t="s">
        <v>29</v>
      </c>
    </row>
    <row r="84" spans="1:7" x14ac:dyDescent="0.25">
      <c r="A84" s="15">
        <v>4.01</v>
      </c>
      <c r="B84" s="15" t="s">
        <v>105</v>
      </c>
      <c r="C84" s="15" t="s">
        <v>24</v>
      </c>
      <c r="D84" s="14"/>
      <c r="E84" s="22" t="s">
        <v>92</v>
      </c>
      <c r="G84" s="81" t="s">
        <v>29</v>
      </c>
    </row>
    <row r="85" spans="1:7" ht="45" x14ac:dyDescent="0.25">
      <c r="A85" s="15">
        <v>4.0199999999999996</v>
      </c>
      <c r="B85" s="84" t="s">
        <v>147</v>
      </c>
      <c r="C85" s="15" t="s">
        <v>24</v>
      </c>
      <c r="D85" s="14"/>
      <c r="E85" s="33" t="s">
        <v>31</v>
      </c>
      <c r="G85" s="81" t="s">
        <v>29</v>
      </c>
    </row>
    <row r="86" spans="1:7" ht="45" x14ac:dyDescent="0.25">
      <c r="A86" s="15">
        <v>4.03</v>
      </c>
      <c r="B86" s="84" t="s">
        <v>156</v>
      </c>
      <c r="C86" s="15" t="s">
        <v>24</v>
      </c>
      <c r="D86" s="14"/>
      <c r="E86" s="33" t="s">
        <v>31</v>
      </c>
      <c r="G86" s="81" t="s">
        <v>29</v>
      </c>
    </row>
    <row r="87" spans="1:7" ht="45" x14ac:dyDescent="0.25">
      <c r="A87" s="15">
        <v>4.04</v>
      </c>
      <c r="B87" s="84" t="s">
        <v>148</v>
      </c>
      <c r="C87" s="15" t="s">
        <v>24</v>
      </c>
      <c r="D87" s="14"/>
      <c r="E87" s="33" t="s">
        <v>31</v>
      </c>
      <c r="G87" s="81" t="s">
        <v>29</v>
      </c>
    </row>
    <row r="88" spans="1:7" ht="75" x14ac:dyDescent="0.25">
      <c r="A88" s="15">
        <v>4.05</v>
      </c>
      <c r="B88" s="84" t="s">
        <v>149</v>
      </c>
      <c r="C88" s="15" t="s">
        <v>30</v>
      </c>
      <c r="D88" s="14"/>
      <c r="E88" s="33" t="s">
        <v>31</v>
      </c>
      <c r="G88" s="81" t="s">
        <v>29</v>
      </c>
    </row>
    <row r="89" spans="1:7" ht="30" x14ac:dyDescent="0.25">
      <c r="A89" s="15">
        <v>4.0599999999999996</v>
      </c>
      <c r="B89" s="84" t="s">
        <v>150</v>
      </c>
      <c r="C89" s="15" t="s">
        <v>24</v>
      </c>
      <c r="D89" s="14"/>
      <c r="E89" s="33" t="s">
        <v>31</v>
      </c>
      <c r="G89" s="81" t="s">
        <v>29</v>
      </c>
    </row>
    <row r="90" spans="1:7" ht="30" x14ac:dyDescent="0.25">
      <c r="A90" s="15">
        <v>4.07</v>
      </c>
      <c r="B90" s="84" t="s">
        <v>151</v>
      </c>
      <c r="C90" s="15" t="s">
        <v>24</v>
      </c>
      <c r="D90" s="14"/>
      <c r="E90" s="33" t="s">
        <v>31</v>
      </c>
      <c r="G90" s="81" t="s">
        <v>29</v>
      </c>
    </row>
    <row r="91" spans="1:7" ht="60" x14ac:dyDescent="0.25">
      <c r="A91" s="15">
        <v>4.08</v>
      </c>
      <c r="B91" s="84" t="s">
        <v>152</v>
      </c>
      <c r="C91" s="15" t="s">
        <v>24</v>
      </c>
      <c r="D91" s="14"/>
      <c r="E91" s="33" t="s">
        <v>31</v>
      </c>
      <c r="G91" s="81" t="s">
        <v>29</v>
      </c>
    </row>
    <row r="92" spans="1:7" ht="45" x14ac:dyDescent="0.25">
      <c r="A92" s="15">
        <v>4.09</v>
      </c>
      <c r="B92" s="84" t="s">
        <v>153</v>
      </c>
      <c r="C92" s="15" t="s">
        <v>24</v>
      </c>
      <c r="D92" s="14"/>
      <c r="E92" s="33" t="s">
        <v>31</v>
      </c>
      <c r="G92" s="81" t="s">
        <v>29</v>
      </c>
    </row>
    <row r="93" spans="1:7" ht="60" x14ac:dyDescent="0.25">
      <c r="A93" s="75">
        <v>4.0999999999999996</v>
      </c>
      <c r="B93" s="15" t="s">
        <v>154</v>
      </c>
      <c r="C93" s="85" t="s">
        <v>24</v>
      </c>
      <c r="D93" s="14"/>
      <c r="E93" s="33" t="s">
        <v>31</v>
      </c>
      <c r="G93" s="81" t="s">
        <v>29</v>
      </c>
    </row>
    <row r="94" spans="1:7" ht="120" x14ac:dyDescent="0.25">
      <c r="A94" s="63">
        <v>4.1100000000000003</v>
      </c>
      <c r="B94" s="14" t="s">
        <v>237</v>
      </c>
      <c r="C94" s="63" t="s">
        <v>30</v>
      </c>
      <c r="D94" s="14"/>
      <c r="E94" s="33" t="s">
        <v>31</v>
      </c>
      <c r="G94" s="81" t="s">
        <v>29</v>
      </c>
    </row>
    <row r="95" spans="1:7" ht="45" x14ac:dyDescent="0.25">
      <c r="A95" s="63">
        <v>4.12</v>
      </c>
      <c r="B95" s="14" t="s">
        <v>144</v>
      </c>
      <c r="C95" s="63" t="s">
        <v>30</v>
      </c>
      <c r="D95" s="14"/>
      <c r="E95" s="33" t="s">
        <v>31</v>
      </c>
      <c r="G95" s="81" t="s">
        <v>29</v>
      </c>
    </row>
    <row r="96" spans="1:7" ht="60" x14ac:dyDescent="0.25">
      <c r="A96" s="13">
        <v>5</v>
      </c>
      <c r="B96" s="22" t="s">
        <v>145</v>
      </c>
      <c r="C96" s="21"/>
      <c r="D96" s="21"/>
      <c r="E96" s="21"/>
      <c r="G96" s="81" t="s">
        <v>29</v>
      </c>
    </row>
    <row r="97" spans="1:7" x14ac:dyDescent="0.25">
      <c r="A97" s="63">
        <v>5.01</v>
      </c>
      <c r="B97" s="63" t="s">
        <v>105</v>
      </c>
      <c r="C97" s="63" t="s">
        <v>24</v>
      </c>
      <c r="D97" s="14"/>
      <c r="E97" s="22" t="s">
        <v>92</v>
      </c>
      <c r="G97" s="81" t="s">
        <v>29</v>
      </c>
    </row>
    <row r="98" spans="1:7" ht="45" x14ac:dyDescent="0.25">
      <c r="A98" s="63">
        <v>5.0199999999999996</v>
      </c>
      <c r="B98" s="14" t="s">
        <v>146</v>
      </c>
      <c r="C98" s="63" t="s">
        <v>24</v>
      </c>
      <c r="D98" s="14"/>
      <c r="E98" s="33" t="s">
        <v>31</v>
      </c>
      <c r="G98" s="81" t="s">
        <v>29</v>
      </c>
    </row>
    <row r="99" spans="1:7" ht="45" x14ac:dyDescent="0.25">
      <c r="A99" s="63">
        <v>5.03</v>
      </c>
      <c r="B99" s="14" t="s">
        <v>157</v>
      </c>
      <c r="C99" s="63" t="s">
        <v>24</v>
      </c>
      <c r="D99" s="14"/>
      <c r="E99" s="33" t="s">
        <v>31</v>
      </c>
      <c r="G99" s="81" t="s">
        <v>29</v>
      </c>
    </row>
    <row r="100" spans="1:7" x14ac:dyDescent="0.25">
      <c r="A100" s="63">
        <v>5.04</v>
      </c>
      <c r="B100" s="63" t="s">
        <v>158</v>
      </c>
      <c r="C100" s="63" t="s">
        <v>30</v>
      </c>
      <c r="D100" s="14"/>
      <c r="E100" s="33" t="s">
        <v>31</v>
      </c>
      <c r="G100" s="81" t="s">
        <v>29</v>
      </c>
    </row>
    <row r="101" spans="1:7" ht="45" x14ac:dyDescent="0.25">
      <c r="A101" s="63">
        <v>5.07</v>
      </c>
      <c r="B101" s="14" t="s">
        <v>159</v>
      </c>
      <c r="C101" s="63" t="s">
        <v>24</v>
      </c>
      <c r="D101" s="14"/>
      <c r="E101" s="33" t="s">
        <v>31</v>
      </c>
      <c r="G101" s="81" t="s">
        <v>29</v>
      </c>
    </row>
    <row r="102" spans="1:7" x14ac:dyDescent="0.25">
      <c r="A102" s="63">
        <f t="shared" ref="A102:A110" si="0">A101+0.01</f>
        <v>5.08</v>
      </c>
      <c r="B102" s="63" t="s">
        <v>160</v>
      </c>
      <c r="C102" s="63" t="s">
        <v>30</v>
      </c>
      <c r="D102" s="14"/>
      <c r="E102" s="33" t="s">
        <v>31</v>
      </c>
      <c r="G102" s="81" t="s">
        <v>29</v>
      </c>
    </row>
    <row r="103" spans="1:7" ht="75" x14ac:dyDescent="0.25">
      <c r="A103" s="63">
        <f t="shared" si="0"/>
        <v>5.09</v>
      </c>
      <c r="B103" s="14" t="s">
        <v>161</v>
      </c>
      <c r="C103" s="63" t="s">
        <v>30</v>
      </c>
      <c r="D103" s="14"/>
      <c r="E103" s="33" t="s">
        <v>31</v>
      </c>
      <c r="G103" s="81" t="s">
        <v>29</v>
      </c>
    </row>
    <row r="104" spans="1:7" ht="60" x14ac:dyDescent="0.25">
      <c r="A104" s="76">
        <f t="shared" si="0"/>
        <v>5.0999999999999996</v>
      </c>
      <c r="B104" s="14" t="s">
        <v>162</v>
      </c>
      <c r="C104" s="63" t="s">
        <v>30</v>
      </c>
      <c r="D104" s="14"/>
      <c r="E104" s="33" t="s">
        <v>31</v>
      </c>
      <c r="G104" s="81" t="s">
        <v>29</v>
      </c>
    </row>
    <row r="105" spans="1:7" ht="45" x14ac:dyDescent="0.25">
      <c r="A105" s="63">
        <f t="shared" si="0"/>
        <v>5.1099999999999994</v>
      </c>
      <c r="B105" s="14" t="s">
        <v>163</v>
      </c>
      <c r="C105" s="63" t="s">
        <v>30</v>
      </c>
      <c r="D105" s="14"/>
      <c r="E105" s="33" t="s">
        <v>31</v>
      </c>
      <c r="G105" s="81" t="s">
        <v>29</v>
      </c>
    </row>
    <row r="106" spans="1:7" ht="45" x14ac:dyDescent="0.25">
      <c r="A106" s="63">
        <f t="shared" si="0"/>
        <v>5.1199999999999992</v>
      </c>
      <c r="B106" s="14" t="s">
        <v>164</v>
      </c>
      <c r="C106" s="63" t="s">
        <v>24</v>
      </c>
      <c r="D106" s="14"/>
      <c r="E106" s="33" t="s">
        <v>31</v>
      </c>
      <c r="G106" s="81" t="s">
        <v>29</v>
      </c>
    </row>
    <row r="107" spans="1:7" ht="45" x14ac:dyDescent="0.25">
      <c r="A107" s="63">
        <f t="shared" si="0"/>
        <v>5.129999999999999</v>
      </c>
      <c r="B107" s="14" t="s">
        <v>165</v>
      </c>
      <c r="C107" s="63" t="s">
        <v>30</v>
      </c>
      <c r="D107" s="14"/>
      <c r="E107" s="33" t="s">
        <v>31</v>
      </c>
      <c r="G107" s="81" t="s">
        <v>29</v>
      </c>
    </row>
    <row r="108" spans="1:7" ht="45" x14ac:dyDescent="0.25">
      <c r="A108" s="63">
        <f t="shared" si="0"/>
        <v>5.1399999999999988</v>
      </c>
      <c r="B108" s="14" t="s">
        <v>166</v>
      </c>
      <c r="C108" s="63" t="s">
        <v>30</v>
      </c>
      <c r="D108" s="14"/>
      <c r="E108" s="33" t="s">
        <v>31</v>
      </c>
      <c r="G108" s="81" t="s">
        <v>29</v>
      </c>
    </row>
    <row r="109" spans="1:7" ht="45" x14ac:dyDescent="0.25">
      <c r="A109" s="63">
        <f t="shared" si="0"/>
        <v>5.1499999999999986</v>
      </c>
      <c r="B109" s="14" t="s">
        <v>167</v>
      </c>
      <c r="C109" s="63" t="s">
        <v>24</v>
      </c>
      <c r="D109" s="14"/>
      <c r="E109" s="33" t="s">
        <v>31</v>
      </c>
      <c r="G109" s="81" t="s">
        <v>29</v>
      </c>
    </row>
    <row r="110" spans="1:7" x14ac:dyDescent="0.25">
      <c r="A110" s="63">
        <f t="shared" si="0"/>
        <v>5.1599999999999984</v>
      </c>
      <c r="B110" s="63" t="s">
        <v>168</v>
      </c>
      <c r="C110" s="63" t="s">
        <v>30</v>
      </c>
      <c r="D110" s="14"/>
      <c r="E110" s="33" t="s">
        <v>31</v>
      </c>
      <c r="G110" s="81" t="s">
        <v>29</v>
      </c>
    </row>
    <row r="111" spans="1:7" ht="60" x14ac:dyDescent="0.25">
      <c r="A111" s="13">
        <v>6</v>
      </c>
      <c r="B111" s="22" t="s">
        <v>228</v>
      </c>
      <c r="C111" s="21"/>
      <c r="D111" s="21"/>
      <c r="E111" s="21"/>
      <c r="G111" s="81" t="s">
        <v>29</v>
      </c>
    </row>
    <row r="112" spans="1:7" x14ac:dyDescent="0.25">
      <c r="A112" s="63">
        <v>6.01</v>
      </c>
      <c r="B112" s="86" t="s">
        <v>105</v>
      </c>
      <c r="C112" s="14" t="s">
        <v>24</v>
      </c>
      <c r="D112" s="14"/>
      <c r="E112" s="22" t="s">
        <v>92</v>
      </c>
      <c r="G112" s="81" t="s">
        <v>29</v>
      </c>
    </row>
    <row r="113" spans="1:7" ht="45" x14ac:dyDescent="0.25">
      <c r="A113" s="63">
        <f>A112+0.01</f>
        <v>6.02</v>
      </c>
      <c r="B113" s="14" t="s">
        <v>169</v>
      </c>
      <c r="C113" s="63" t="s">
        <v>24</v>
      </c>
      <c r="D113" s="14"/>
      <c r="E113" s="33" t="s">
        <v>31</v>
      </c>
      <c r="G113" s="81" t="s">
        <v>29</v>
      </c>
    </row>
    <row r="114" spans="1:7" ht="60" x14ac:dyDescent="0.25">
      <c r="A114" s="63">
        <f>A113+0.01</f>
        <v>6.0299999999999994</v>
      </c>
      <c r="B114" s="14" t="s">
        <v>170</v>
      </c>
      <c r="C114" s="63" t="s">
        <v>24</v>
      </c>
      <c r="D114" s="14"/>
      <c r="E114" s="33" t="s">
        <v>31</v>
      </c>
      <c r="G114" s="81" t="s">
        <v>29</v>
      </c>
    </row>
    <row r="115" spans="1:7" ht="45" x14ac:dyDescent="0.25">
      <c r="A115" s="63">
        <f>A114+0.01</f>
        <v>6.0399999999999991</v>
      </c>
      <c r="B115" s="14" t="s">
        <v>171</v>
      </c>
      <c r="C115" s="63" t="s">
        <v>24</v>
      </c>
      <c r="D115" s="14"/>
      <c r="E115" s="33" t="s">
        <v>31</v>
      </c>
      <c r="G115" s="81" t="s">
        <v>29</v>
      </c>
    </row>
    <row r="116" spans="1:7" ht="30" x14ac:dyDescent="0.25">
      <c r="A116" s="63">
        <f>A115+0.01</f>
        <v>6.0499999999999989</v>
      </c>
      <c r="B116" s="14" t="s">
        <v>172</v>
      </c>
      <c r="C116" s="63" t="s">
        <v>24</v>
      </c>
      <c r="D116" s="14"/>
      <c r="E116" s="33" t="s">
        <v>31</v>
      </c>
      <c r="G116" s="81" t="s">
        <v>29</v>
      </c>
    </row>
    <row r="117" spans="1:7" ht="30" x14ac:dyDescent="0.25">
      <c r="A117" s="63">
        <f t="shared" ref="A117:A120" si="1">A116+0.01</f>
        <v>6.0599999999999987</v>
      </c>
      <c r="B117" s="14" t="s">
        <v>173</v>
      </c>
      <c r="C117" s="63" t="s">
        <v>24</v>
      </c>
      <c r="D117" s="14"/>
      <c r="E117" s="33" t="s">
        <v>31</v>
      </c>
      <c r="G117" s="81" t="s">
        <v>29</v>
      </c>
    </row>
    <row r="118" spans="1:7" ht="45" x14ac:dyDescent="0.25">
      <c r="A118" s="63">
        <f t="shared" si="1"/>
        <v>6.0699999999999985</v>
      </c>
      <c r="B118" s="14" t="s">
        <v>174</v>
      </c>
      <c r="C118" s="63" t="s">
        <v>30</v>
      </c>
      <c r="D118" s="14"/>
      <c r="E118" s="33" t="s">
        <v>31</v>
      </c>
      <c r="G118" s="81" t="s">
        <v>29</v>
      </c>
    </row>
    <row r="119" spans="1:7" ht="60" x14ac:dyDescent="0.25">
      <c r="A119" s="63">
        <f t="shared" si="1"/>
        <v>6.0799999999999983</v>
      </c>
      <c r="B119" s="14" t="s">
        <v>175</v>
      </c>
      <c r="C119" s="63" t="s">
        <v>30</v>
      </c>
      <c r="D119" s="14"/>
      <c r="E119" s="33" t="s">
        <v>31</v>
      </c>
      <c r="G119" s="81" t="s">
        <v>29</v>
      </c>
    </row>
    <row r="120" spans="1:7" ht="45" x14ac:dyDescent="0.25">
      <c r="A120" s="63">
        <f t="shared" si="1"/>
        <v>6.0899999999999981</v>
      </c>
      <c r="B120" s="14" t="s">
        <v>176</v>
      </c>
      <c r="C120" s="63" t="s">
        <v>30</v>
      </c>
      <c r="D120" s="14"/>
      <c r="E120" s="33" t="s">
        <v>31</v>
      </c>
      <c r="G120" s="81" t="s">
        <v>29</v>
      </c>
    </row>
    <row r="121" spans="1:7" ht="45" x14ac:dyDescent="0.25">
      <c r="A121" s="76">
        <f>A120+0.01</f>
        <v>6.0999999999999979</v>
      </c>
      <c r="B121" s="14" t="s">
        <v>235</v>
      </c>
      <c r="C121" s="63" t="s">
        <v>30</v>
      </c>
      <c r="D121" s="14"/>
      <c r="E121" s="33" t="s">
        <v>31</v>
      </c>
      <c r="G121" s="81" t="s">
        <v>29</v>
      </c>
    </row>
    <row r="122" spans="1:7" ht="60" x14ac:dyDescent="0.25">
      <c r="A122" s="63">
        <f>A121+0.01</f>
        <v>6.1099999999999977</v>
      </c>
      <c r="B122" s="14" t="s">
        <v>177</v>
      </c>
      <c r="C122" s="63" t="s">
        <v>24</v>
      </c>
      <c r="D122" s="14"/>
      <c r="E122" s="33" t="s">
        <v>31</v>
      </c>
      <c r="G122" s="81" t="s">
        <v>29</v>
      </c>
    </row>
    <row r="123" spans="1:7" ht="45" x14ac:dyDescent="0.25">
      <c r="A123" s="63">
        <f>A122+0.01</f>
        <v>6.1199999999999974</v>
      </c>
      <c r="B123" s="14" t="s">
        <v>178</v>
      </c>
      <c r="C123" s="63" t="s">
        <v>24</v>
      </c>
      <c r="D123" s="14"/>
      <c r="E123" s="33" t="s">
        <v>31</v>
      </c>
      <c r="G123" s="81" t="s">
        <v>29</v>
      </c>
    </row>
    <row r="124" spans="1:7" ht="45" x14ac:dyDescent="0.25">
      <c r="A124" s="63">
        <f t="shared" ref="A124:A144" si="2">A123+0.01</f>
        <v>6.1299999999999972</v>
      </c>
      <c r="B124" s="14" t="s">
        <v>179</v>
      </c>
      <c r="C124" s="63" t="s">
        <v>30</v>
      </c>
      <c r="D124" s="14"/>
      <c r="E124" s="33" t="s">
        <v>31</v>
      </c>
      <c r="G124" s="81" t="s">
        <v>29</v>
      </c>
    </row>
    <row r="125" spans="1:7" ht="45" x14ac:dyDescent="0.25">
      <c r="A125" s="13">
        <v>7</v>
      </c>
      <c r="B125" s="22" t="s">
        <v>180</v>
      </c>
      <c r="C125" s="21"/>
      <c r="D125" s="21"/>
      <c r="E125" s="22" t="s">
        <v>31</v>
      </c>
      <c r="G125" s="81" t="s">
        <v>29</v>
      </c>
    </row>
    <row r="126" spans="1:7" x14ac:dyDescent="0.25">
      <c r="A126" s="63">
        <f t="shared" si="2"/>
        <v>7.01</v>
      </c>
      <c r="B126" s="63" t="s">
        <v>105</v>
      </c>
      <c r="C126" s="63" t="s">
        <v>24</v>
      </c>
      <c r="D126" s="14"/>
      <c r="E126" s="33" t="s">
        <v>31</v>
      </c>
      <c r="G126" s="81" t="s">
        <v>29</v>
      </c>
    </row>
    <row r="127" spans="1:7" ht="45" x14ac:dyDescent="0.25">
      <c r="A127" s="63">
        <f t="shared" si="2"/>
        <v>7.02</v>
      </c>
      <c r="B127" s="14" t="s">
        <v>181</v>
      </c>
      <c r="C127" s="63" t="s">
        <v>24</v>
      </c>
      <c r="D127" s="14"/>
      <c r="E127" s="33" t="s">
        <v>31</v>
      </c>
      <c r="G127" s="81" t="s">
        <v>29</v>
      </c>
    </row>
    <row r="128" spans="1:7" x14ac:dyDescent="0.25">
      <c r="A128" s="63">
        <f t="shared" si="2"/>
        <v>7.0299999999999994</v>
      </c>
      <c r="B128" s="63" t="s">
        <v>182</v>
      </c>
      <c r="C128" s="63" t="s">
        <v>30</v>
      </c>
      <c r="D128" s="14"/>
      <c r="E128" s="33" t="s">
        <v>31</v>
      </c>
      <c r="G128" s="81" t="s">
        <v>29</v>
      </c>
    </row>
    <row r="129" spans="1:7" ht="60" x14ac:dyDescent="0.25">
      <c r="A129" s="63">
        <f t="shared" si="2"/>
        <v>7.0399999999999991</v>
      </c>
      <c r="B129" s="14" t="s">
        <v>183</v>
      </c>
      <c r="C129" s="63" t="s">
        <v>24</v>
      </c>
      <c r="D129" s="14"/>
      <c r="E129" s="33" t="s">
        <v>31</v>
      </c>
      <c r="G129" s="81" t="s">
        <v>29</v>
      </c>
    </row>
    <row r="130" spans="1:7" ht="45" x14ac:dyDescent="0.25">
      <c r="A130" s="63">
        <f t="shared" si="2"/>
        <v>7.0499999999999989</v>
      </c>
      <c r="B130" s="14" t="s">
        <v>184</v>
      </c>
      <c r="C130" s="63" t="s">
        <v>24</v>
      </c>
      <c r="D130" s="14"/>
      <c r="E130" s="33" t="s">
        <v>31</v>
      </c>
      <c r="G130" s="81" t="s">
        <v>29</v>
      </c>
    </row>
    <row r="131" spans="1:7" ht="30" x14ac:dyDescent="0.25">
      <c r="A131" s="63">
        <f t="shared" si="2"/>
        <v>7.0599999999999987</v>
      </c>
      <c r="B131" s="14" t="s">
        <v>185</v>
      </c>
      <c r="C131" s="63" t="s">
        <v>30</v>
      </c>
      <c r="D131" s="14"/>
      <c r="E131" s="33" t="s">
        <v>31</v>
      </c>
      <c r="G131" s="81" t="s">
        <v>29</v>
      </c>
    </row>
    <row r="132" spans="1:7" ht="45" x14ac:dyDescent="0.25">
      <c r="A132" s="63">
        <f t="shared" si="2"/>
        <v>7.0699999999999985</v>
      </c>
      <c r="B132" s="14" t="s">
        <v>186</v>
      </c>
      <c r="C132" s="63" t="s">
        <v>30</v>
      </c>
      <c r="D132" s="14"/>
      <c r="E132" s="33" t="s">
        <v>31</v>
      </c>
      <c r="G132" s="81" t="s">
        <v>29</v>
      </c>
    </row>
    <row r="133" spans="1:7" ht="30" x14ac:dyDescent="0.25">
      <c r="A133" s="63">
        <f t="shared" si="2"/>
        <v>7.0799999999999983</v>
      </c>
      <c r="B133" s="14" t="s">
        <v>187</v>
      </c>
      <c r="C133" s="63" t="s">
        <v>30</v>
      </c>
      <c r="D133" s="14"/>
      <c r="E133" s="33" t="s">
        <v>31</v>
      </c>
      <c r="G133" s="81" t="s">
        <v>29</v>
      </c>
    </row>
    <row r="134" spans="1:7" ht="45" x14ac:dyDescent="0.25">
      <c r="A134" s="63">
        <f t="shared" si="2"/>
        <v>7.0899999999999981</v>
      </c>
      <c r="B134" s="14" t="s">
        <v>188</v>
      </c>
      <c r="C134" s="63" t="s">
        <v>24</v>
      </c>
      <c r="D134" s="14"/>
      <c r="E134" s="33" t="s">
        <v>31</v>
      </c>
      <c r="G134" s="81" t="s">
        <v>29</v>
      </c>
    </row>
    <row r="135" spans="1:7" ht="60" x14ac:dyDescent="0.25">
      <c r="A135" s="76">
        <f t="shared" si="2"/>
        <v>7.0999999999999979</v>
      </c>
      <c r="B135" s="14" t="s">
        <v>189</v>
      </c>
      <c r="C135" s="63" t="s">
        <v>24</v>
      </c>
      <c r="D135" s="14"/>
      <c r="E135" s="33" t="s">
        <v>31</v>
      </c>
      <c r="G135" s="81" t="s">
        <v>29</v>
      </c>
    </row>
    <row r="136" spans="1:7" ht="45" x14ac:dyDescent="0.25">
      <c r="A136" s="63">
        <f t="shared" si="2"/>
        <v>7.1099999999999977</v>
      </c>
      <c r="B136" s="14" t="s">
        <v>190</v>
      </c>
      <c r="C136" s="63" t="s">
        <v>24</v>
      </c>
      <c r="D136" s="14"/>
      <c r="E136" s="33" t="s">
        <v>31</v>
      </c>
      <c r="G136" s="81" t="s">
        <v>29</v>
      </c>
    </row>
    <row r="137" spans="1:7" ht="45" x14ac:dyDescent="0.25">
      <c r="A137" s="63">
        <f t="shared" si="2"/>
        <v>7.1199999999999974</v>
      </c>
      <c r="B137" s="14" t="s">
        <v>191</v>
      </c>
      <c r="C137" s="63" t="s">
        <v>30</v>
      </c>
      <c r="D137" s="14"/>
      <c r="E137" s="33" t="s">
        <v>31</v>
      </c>
      <c r="G137" s="81" t="s">
        <v>29</v>
      </c>
    </row>
    <row r="138" spans="1:7" x14ac:dyDescent="0.25">
      <c r="A138" s="63">
        <f t="shared" si="2"/>
        <v>7.1299999999999972</v>
      </c>
      <c r="B138" s="63" t="s">
        <v>192</v>
      </c>
      <c r="C138" s="63" t="s">
        <v>24</v>
      </c>
      <c r="D138" s="14"/>
      <c r="E138" s="33" t="s">
        <v>31</v>
      </c>
      <c r="G138" s="81" t="s">
        <v>29</v>
      </c>
    </row>
    <row r="139" spans="1:7" ht="45" x14ac:dyDescent="0.25">
      <c r="A139" s="63">
        <f t="shared" si="2"/>
        <v>7.139999999999997</v>
      </c>
      <c r="B139" s="14" t="s">
        <v>193</v>
      </c>
      <c r="C139" s="63" t="s">
        <v>24</v>
      </c>
      <c r="D139" s="14"/>
      <c r="E139" s="33" t="s">
        <v>31</v>
      </c>
      <c r="G139" s="81" t="s">
        <v>29</v>
      </c>
    </row>
    <row r="140" spans="1:7" ht="45" x14ac:dyDescent="0.25">
      <c r="A140" s="63">
        <f t="shared" si="2"/>
        <v>7.1499999999999968</v>
      </c>
      <c r="B140" s="14" t="s">
        <v>194</v>
      </c>
      <c r="C140" s="63" t="s">
        <v>24</v>
      </c>
      <c r="D140" s="14"/>
      <c r="E140" s="33" t="s">
        <v>31</v>
      </c>
      <c r="G140" s="81" t="s">
        <v>29</v>
      </c>
    </row>
    <row r="141" spans="1:7" ht="45" x14ac:dyDescent="0.25">
      <c r="A141" s="63">
        <f t="shared" si="2"/>
        <v>7.1599999999999966</v>
      </c>
      <c r="B141" s="14" t="s">
        <v>195</v>
      </c>
      <c r="C141" s="63" t="s">
        <v>30</v>
      </c>
      <c r="D141" s="14"/>
      <c r="E141" s="33" t="s">
        <v>31</v>
      </c>
      <c r="G141" s="81" t="s">
        <v>29</v>
      </c>
    </row>
    <row r="142" spans="1:7" ht="45" x14ac:dyDescent="0.25">
      <c r="A142" s="63">
        <f t="shared" si="2"/>
        <v>7.1699999999999964</v>
      </c>
      <c r="B142" s="14" t="s">
        <v>196</v>
      </c>
      <c r="C142" s="63" t="s">
        <v>30</v>
      </c>
      <c r="D142" s="14"/>
      <c r="E142" s="33" t="s">
        <v>31</v>
      </c>
      <c r="G142" s="81" t="s">
        <v>29</v>
      </c>
    </row>
    <row r="143" spans="1:7" ht="45" x14ac:dyDescent="0.25">
      <c r="A143" s="63">
        <f t="shared" si="2"/>
        <v>7.1799999999999962</v>
      </c>
      <c r="B143" s="14" t="s">
        <v>167</v>
      </c>
      <c r="C143" s="63" t="s">
        <v>24</v>
      </c>
      <c r="D143" s="14"/>
      <c r="E143" s="33" t="s">
        <v>31</v>
      </c>
      <c r="G143" s="81" t="s">
        <v>29</v>
      </c>
    </row>
    <row r="144" spans="1:7" ht="225" x14ac:dyDescent="0.25">
      <c r="A144" s="63">
        <f t="shared" si="2"/>
        <v>7.1899999999999959</v>
      </c>
      <c r="B144" s="14" t="s">
        <v>197</v>
      </c>
      <c r="C144" s="63" t="s">
        <v>24</v>
      </c>
      <c r="D144" s="14"/>
      <c r="E144" s="87" t="s">
        <v>91</v>
      </c>
      <c r="G144" s="81" t="s">
        <v>29</v>
      </c>
    </row>
    <row r="145" spans="1:7" ht="60" x14ac:dyDescent="0.25">
      <c r="A145" s="21">
        <v>8</v>
      </c>
      <c r="B145" s="22" t="s">
        <v>198</v>
      </c>
      <c r="C145" s="21"/>
      <c r="D145" s="21"/>
      <c r="E145" s="21"/>
      <c r="G145" s="81" t="s">
        <v>29</v>
      </c>
    </row>
    <row r="146" spans="1:7" x14ac:dyDescent="0.25">
      <c r="A146" s="63">
        <f>A145+0.01</f>
        <v>8.01</v>
      </c>
      <c r="B146" s="63" t="s">
        <v>105</v>
      </c>
      <c r="C146" s="63" t="s">
        <v>24</v>
      </c>
      <c r="D146" s="14"/>
      <c r="E146" s="22" t="s">
        <v>92</v>
      </c>
      <c r="G146" s="81" t="s">
        <v>29</v>
      </c>
    </row>
    <row r="147" spans="1:7" ht="60" x14ac:dyDescent="0.25">
      <c r="A147" s="63">
        <f>A146+0.01</f>
        <v>8.02</v>
      </c>
      <c r="B147" s="14" t="s">
        <v>199</v>
      </c>
      <c r="C147" s="63" t="s">
        <v>24</v>
      </c>
      <c r="D147" s="14"/>
      <c r="E147" s="33" t="s">
        <v>31</v>
      </c>
      <c r="G147" s="81" t="s">
        <v>29</v>
      </c>
    </row>
    <row r="148" spans="1:7" ht="90" x14ac:dyDescent="0.25">
      <c r="A148" s="63">
        <f>A147+0.01</f>
        <v>8.0299999999999994</v>
      </c>
      <c r="B148" s="14" t="s">
        <v>200</v>
      </c>
      <c r="C148" s="63" t="s">
        <v>30</v>
      </c>
      <c r="D148" s="14"/>
      <c r="E148" s="33" t="s">
        <v>31</v>
      </c>
      <c r="G148" s="81" t="s">
        <v>29</v>
      </c>
    </row>
    <row r="149" spans="1:7" ht="60" x14ac:dyDescent="0.25">
      <c r="A149" s="63">
        <f t="shared" ref="A149:A153" si="3">A148+0.01</f>
        <v>8.0399999999999991</v>
      </c>
      <c r="B149" s="14" t="s">
        <v>201</v>
      </c>
      <c r="C149" s="63" t="s">
        <v>30</v>
      </c>
      <c r="D149" s="14"/>
      <c r="E149" s="33" t="s">
        <v>31</v>
      </c>
      <c r="G149" s="81" t="s">
        <v>29</v>
      </c>
    </row>
    <row r="150" spans="1:7" ht="45" x14ac:dyDescent="0.25">
      <c r="A150" s="63">
        <f t="shared" si="3"/>
        <v>8.0499999999999989</v>
      </c>
      <c r="B150" s="14" t="s">
        <v>202</v>
      </c>
      <c r="C150" s="63" t="s">
        <v>24</v>
      </c>
      <c r="D150" s="14"/>
      <c r="E150" s="33" t="s">
        <v>31</v>
      </c>
      <c r="G150" s="81" t="s">
        <v>29</v>
      </c>
    </row>
    <row r="151" spans="1:7" ht="45" x14ac:dyDescent="0.25">
      <c r="A151" s="63">
        <f t="shared" si="3"/>
        <v>8.0599999999999987</v>
      </c>
      <c r="B151" s="14" t="s">
        <v>203</v>
      </c>
      <c r="C151" s="63" t="s">
        <v>30</v>
      </c>
      <c r="D151" s="14"/>
      <c r="E151" s="33" t="s">
        <v>31</v>
      </c>
      <c r="G151" s="81" t="s">
        <v>29</v>
      </c>
    </row>
    <row r="152" spans="1:7" ht="45" x14ac:dyDescent="0.25">
      <c r="A152" s="63">
        <f t="shared" si="3"/>
        <v>8.0699999999999985</v>
      </c>
      <c r="B152" s="14" t="s">
        <v>204</v>
      </c>
      <c r="C152" s="63" t="s">
        <v>24</v>
      </c>
      <c r="D152" s="14"/>
      <c r="E152" s="33" t="s">
        <v>31</v>
      </c>
      <c r="G152" s="81" t="s">
        <v>29</v>
      </c>
    </row>
    <row r="153" spans="1:7" ht="45" x14ac:dyDescent="0.25">
      <c r="A153" s="63">
        <f t="shared" si="3"/>
        <v>8.0799999999999983</v>
      </c>
      <c r="B153" s="14" t="s">
        <v>205</v>
      </c>
      <c r="C153" s="63" t="s">
        <v>30</v>
      </c>
      <c r="D153" s="14"/>
      <c r="E153" s="33" t="s">
        <v>31</v>
      </c>
      <c r="G153" s="81" t="s">
        <v>29</v>
      </c>
    </row>
    <row r="154" spans="1:7" ht="45" x14ac:dyDescent="0.25">
      <c r="A154" s="63">
        <f>A153+0.01</f>
        <v>8.0899999999999981</v>
      </c>
      <c r="B154" s="14" t="s">
        <v>206</v>
      </c>
      <c r="C154" s="63" t="s">
        <v>24</v>
      </c>
      <c r="D154" s="14"/>
      <c r="E154" s="33" t="s">
        <v>31</v>
      </c>
      <c r="G154" s="81" t="s">
        <v>29</v>
      </c>
    </row>
    <row r="155" spans="1:7" ht="30" x14ac:dyDescent="0.25">
      <c r="A155" s="76">
        <f>A154+0.01</f>
        <v>8.0999999999999979</v>
      </c>
      <c r="B155" s="14" t="s">
        <v>207</v>
      </c>
      <c r="C155" s="63" t="s">
        <v>30</v>
      </c>
      <c r="D155" s="14"/>
      <c r="E155" s="33" t="s">
        <v>31</v>
      </c>
      <c r="G155" s="81" t="s">
        <v>29</v>
      </c>
    </row>
    <row r="156" spans="1:7" x14ac:dyDescent="0.25">
      <c r="A156" s="63">
        <f>A155+0.01</f>
        <v>8.1099999999999977</v>
      </c>
      <c r="B156" s="63" t="s">
        <v>208</v>
      </c>
      <c r="C156" s="63" t="s">
        <v>30</v>
      </c>
      <c r="D156" s="14"/>
      <c r="E156" s="33" t="s">
        <v>31</v>
      </c>
      <c r="G156" s="81" t="s">
        <v>29</v>
      </c>
    </row>
    <row r="157" spans="1:7" x14ac:dyDescent="0.25">
      <c r="A157" s="63">
        <f t="shared" ref="A157" si="4">A156+0.01</f>
        <v>8.1199999999999974</v>
      </c>
      <c r="B157" s="63" t="s">
        <v>209</v>
      </c>
      <c r="C157" s="63" t="s">
        <v>30</v>
      </c>
      <c r="D157" s="14"/>
      <c r="E157" s="33" t="s">
        <v>31</v>
      </c>
      <c r="G157" s="81" t="s">
        <v>29</v>
      </c>
    </row>
    <row r="158" spans="1:7" ht="60" x14ac:dyDescent="0.25">
      <c r="A158" s="21">
        <v>9</v>
      </c>
      <c r="B158" s="22" t="s">
        <v>210</v>
      </c>
      <c r="C158" s="21"/>
      <c r="D158" s="21"/>
      <c r="E158" s="21"/>
      <c r="G158" s="81" t="s">
        <v>29</v>
      </c>
    </row>
    <row r="159" spans="1:7" x14ac:dyDescent="0.25">
      <c r="A159" s="63">
        <f>A158+0.01</f>
        <v>9.01</v>
      </c>
      <c r="B159" s="63" t="s">
        <v>211</v>
      </c>
      <c r="C159" s="63" t="s">
        <v>24</v>
      </c>
      <c r="D159" s="14"/>
      <c r="E159" s="22" t="s">
        <v>92</v>
      </c>
      <c r="G159" s="81" t="s">
        <v>29</v>
      </c>
    </row>
    <row r="160" spans="1:7" ht="150" x14ac:dyDescent="0.25">
      <c r="A160" s="63">
        <f>A159+0.01</f>
        <v>9.02</v>
      </c>
      <c r="B160" s="14" t="s">
        <v>212</v>
      </c>
      <c r="C160" s="63" t="s">
        <v>24</v>
      </c>
      <c r="D160" s="14"/>
      <c r="E160" s="33" t="s">
        <v>31</v>
      </c>
      <c r="G160" s="81" t="s">
        <v>29</v>
      </c>
    </row>
    <row r="161" spans="1:7" ht="45" x14ac:dyDescent="0.25">
      <c r="A161" s="63">
        <f t="shared" ref="A161:A169" si="5">A160+0.01</f>
        <v>9.0299999999999994</v>
      </c>
      <c r="B161" s="14" t="s">
        <v>213</v>
      </c>
      <c r="C161" s="63" t="s">
        <v>30</v>
      </c>
      <c r="D161" s="14"/>
      <c r="E161" s="33" t="s">
        <v>31</v>
      </c>
      <c r="G161" s="81" t="s">
        <v>29</v>
      </c>
    </row>
    <row r="162" spans="1:7" x14ac:dyDescent="0.25">
      <c r="A162" s="63">
        <f t="shared" si="5"/>
        <v>9.0399999999999991</v>
      </c>
      <c r="B162" s="63" t="s">
        <v>214</v>
      </c>
      <c r="C162" s="63" t="s">
        <v>24</v>
      </c>
      <c r="D162" s="14"/>
      <c r="E162" s="33" t="s">
        <v>31</v>
      </c>
      <c r="G162" s="81" t="s">
        <v>29</v>
      </c>
    </row>
    <row r="163" spans="1:7" x14ac:dyDescent="0.25">
      <c r="A163" s="63">
        <f t="shared" si="5"/>
        <v>9.0499999999999989</v>
      </c>
      <c r="B163" s="63" t="s">
        <v>215</v>
      </c>
      <c r="C163" s="63" t="s">
        <v>24</v>
      </c>
      <c r="D163" s="14"/>
      <c r="E163" s="33" t="s">
        <v>31</v>
      </c>
      <c r="G163" s="81" t="s">
        <v>29</v>
      </c>
    </row>
    <row r="164" spans="1:7" x14ac:dyDescent="0.25">
      <c r="A164" s="63">
        <f t="shared" si="5"/>
        <v>9.0599999999999987</v>
      </c>
      <c r="B164" s="63" t="s">
        <v>216</v>
      </c>
      <c r="C164" s="63" t="s">
        <v>24</v>
      </c>
      <c r="D164" s="14"/>
      <c r="E164" s="33" t="s">
        <v>31</v>
      </c>
      <c r="G164" s="81" t="s">
        <v>29</v>
      </c>
    </row>
    <row r="165" spans="1:7" x14ac:dyDescent="0.25">
      <c r="A165" s="63">
        <f t="shared" si="5"/>
        <v>9.0699999999999985</v>
      </c>
      <c r="B165" s="63" t="s">
        <v>217</v>
      </c>
      <c r="C165" s="63" t="s">
        <v>30</v>
      </c>
      <c r="D165" s="14"/>
      <c r="E165" s="33" t="s">
        <v>31</v>
      </c>
      <c r="G165" s="81" t="s">
        <v>29</v>
      </c>
    </row>
    <row r="166" spans="1:7" x14ac:dyDescent="0.25">
      <c r="A166" s="63">
        <f t="shared" si="5"/>
        <v>9.0799999999999983</v>
      </c>
      <c r="B166" s="63" t="s">
        <v>218</v>
      </c>
      <c r="C166" s="63" t="s">
        <v>24</v>
      </c>
      <c r="D166" s="14"/>
      <c r="E166" s="33" t="s">
        <v>31</v>
      </c>
      <c r="G166" s="81" t="s">
        <v>29</v>
      </c>
    </row>
    <row r="167" spans="1:7" x14ac:dyDescent="0.25">
      <c r="A167" s="63">
        <f t="shared" si="5"/>
        <v>9.0899999999999981</v>
      </c>
      <c r="B167" s="63" t="s">
        <v>219</v>
      </c>
      <c r="C167" s="63" t="s">
        <v>24</v>
      </c>
      <c r="D167" s="14"/>
      <c r="E167" s="33" t="s">
        <v>31</v>
      </c>
      <c r="G167" s="81" t="s">
        <v>29</v>
      </c>
    </row>
    <row r="168" spans="1:7" ht="75" x14ac:dyDescent="0.25">
      <c r="A168" s="76">
        <f t="shared" si="5"/>
        <v>9.0999999999999979</v>
      </c>
      <c r="B168" s="14" t="s">
        <v>220</v>
      </c>
      <c r="C168" s="63" t="s">
        <v>30</v>
      </c>
      <c r="D168" s="14"/>
      <c r="E168" s="33" t="s">
        <v>31</v>
      </c>
      <c r="G168" s="81" t="s">
        <v>29</v>
      </c>
    </row>
    <row r="169" spans="1:7" ht="30" x14ac:dyDescent="0.25">
      <c r="A169" s="63">
        <f t="shared" si="5"/>
        <v>9.1099999999999977</v>
      </c>
      <c r="B169" s="63" t="s">
        <v>221</v>
      </c>
      <c r="C169" s="14" t="s">
        <v>222</v>
      </c>
      <c r="D169" s="14"/>
      <c r="E169" s="33" t="s">
        <v>31</v>
      </c>
      <c r="G169" s="81" t="s">
        <v>29</v>
      </c>
    </row>
    <row r="170" spans="1:7" ht="195" x14ac:dyDescent="0.25">
      <c r="A170" s="63">
        <f>A169+0.01</f>
        <v>9.1199999999999974</v>
      </c>
      <c r="B170" s="14" t="s">
        <v>223</v>
      </c>
      <c r="C170" s="63" t="str">
        <f>IF(D169="yes","Mandatory","Preferred")</f>
        <v>Preferred</v>
      </c>
      <c r="D170" s="14"/>
      <c r="E170" s="87" t="s">
        <v>91</v>
      </c>
      <c r="G170" s="81" t="s">
        <v>29</v>
      </c>
    </row>
    <row r="171" spans="1:7" x14ac:dyDescent="0.25">
      <c r="A171" s="63">
        <f>A170+0.01</f>
        <v>9.1299999999999972</v>
      </c>
      <c r="B171" s="63" t="s">
        <v>224</v>
      </c>
      <c r="C171" s="63" t="s">
        <v>30</v>
      </c>
      <c r="D171" s="14"/>
      <c r="E171" s="33" t="s">
        <v>31</v>
      </c>
      <c r="G171" s="81" t="s">
        <v>29</v>
      </c>
    </row>
    <row r="172" spans="1:7" x14ac:dyDescent="0.25">
      <c r="A172" s="63">
        <f t="shared" ref="A172" si="6">A171+0.01</f>
        <v>9.139999999999997</v>
      </c>
      <c r="B172" s="63" t="s">
        <v>225</v>
      </c>
      <c r="C172" s="63" t="s">
        <v>30</v>
      </c>
      <c r="D172" s="14"/>
      <c r="E172" s="33" t="s">
        <v>31</v>
      </c>
      <c r="G172" s="81" t="s">
        <v>29</v>
      </c>
    </row>
    <row r="173" spans="1:7" ht="45" x14ac:dyDescent="0.25">
      <c r="A173" s="21">
        <v>10</v>
      </c>
      <c r="B173" s="22" t="s">
        <v>243</v>
      </c>
      <c r="C173" s="21"/>
      <c r="D173" s="21"/>
      <c r="E173" s="21"/>
      <c r="G173" s="81" t="s">
        <v>29</v>
      </c>
    </row>
    <row r="174" spans="1:7" x14ac:dyDescent="0.25">
      <c r="A174" s="63">
        <f>A173+0.01</f>
        <v>10.01</v>
      </c>
      <c r="B174" s="14" t="s">
        <v>211</v>
      </c>
      <c r="C174" s="63" t="s">
        <v>24</v>
      </c>
      <c r="D174" s="14"/>
      <c r="E174" s="22" t="s">
        <v>92</v>
      </c>
      <c r="G174" s="81" t="s">
        <v>29</v>
      </c>
    </row>
    <row r="175" spans="1:7" x14ac:dyDescent="0.25">
      <c r="A175" s="63">
        <f>A174+0.01</f>
        <v>10.02</v>
      </c>
      <c r="B175" s="14" t="s">
        <v>244</v>
      </c>
      <c r="C175" s="63" t="s">
        <v>24</v>
      </c>
      <c r="D175" s="14"/>
      <c r="E175" s="33" t="s">
        <v>31</v>
      </c>
      <c r="G175" s="81" t="s">
        <v>29</v>
      </c>
    </row>
    <row r="176" spans="1:7" ht="30" x14ac:dyDescent="0.25">
      <c r="A176" s="63">
        <f t="shared" ref="A176:A185" si="7">A175+0.01</f>
        <v>10.029999999999999</v>
      </c>
      <c r="B176" s="14" t="s">
        <v>245</v>
      </c>
      <c r="C176" s="63" t="s">
        <v>30</v>
      </c>
      <c r="D176" s="14"/>
      <c r="E176" s="33" t="s">
        <v>31</v>
      </c>
      <c r="G176" s="81" t="s">
        <v>29</v>
      </c>
    </row>
    <row r="177" spans="1:7" ht="30" x14ac:dyDescent="0.25">
      <c r="A177" s="63">
        <f t="shared" si="7"/>
        <v>10.039999999999999</v>
      </c>
      <c r="B177" s="14" t="s">
        <v>246</v>
      </c>
      <c r="C177" s="63" t="s">
        <v>24</v>
      </c>
      <c r="D177" s="14"/>
      <c r="E177" s="33" t="s">
        <v>31</v>
      </c>
      <c r="G177" s="81" t="s">
        <v>29</v>
      </c>
    </row>
    <row r="178" spans="1:7" x14ac:dyDescent="0.25">
      <c r="A178" s="63">
        <f t="shared" si="7"/>
        <v>10.049999999999999</v>
      </c>
      <c r="B178" s="14" t="s">
        <v>247</v>
      </c>
      <c r="C178" s="63" t="s">
        <v>24</v>
      </c>
      <c r="D178" s="14"/>
      <c r="E178" s="33" t="s">
        <v>31</v>
      </c>
      <c r="G178" s="81" t="s">
        <v>29</v>
      </c>
    </row>
    <row r="179" spans="1:7" ht="30" x14ac:dyDescent="0.25">
      <c r="A179" s="63">
        <f t="shared" si="7"/>
        <v>10.059999999999999</v>
      </c>
      <c r="B179" s="14" t="s">
        <v>248</v>
      </c>
      <c r="C179" s="63" t="s">
        <v>24</v>
      </c>
      <c r="D179" s="14"/>
      <c r="E179" s="33" t="s">
        <v>31</v>
      </c>
      <c r="G179" s="81" t="s">
        <v>29</v>
      </c>
    </row>
    <row r="180" spans="1:7" x14ac:dyDescent="0.25">
      <c r="A180" s="63">
        <f t="shared" si="7"/>
        <v>10.069999999999999</v>
      </c>
      <c r="B180" s="14" t="s">
        <v>249</v>
      </c>
      <c r="C180" s="63" t="s">
        <v>30</v>
      </c>
      <c r="D180" s="14"/>
      <c r="E180" s="33" t="s">
        <v>31</v>
      </c>
      <c r="G180" s="81" t="s">
        <v>29</v>
      </c>
    </row>
    <row r="181" spans="1:7" x14ac:dyDescent="0.25">
      <c r="A181" s="63">
        <f t="shared" si="7"/>
        <v>10.079999999999998</v>
      </c>
      <c r="B181" s="14" t="s">
        <v>250</v>
      </c>
      <c r="C181" s="63" t="s">
        <v>24</v>
      </c>
      <c r="D181" s="14"/>
      <c r="E181" s="33" t="s">
        <v>31</v>
      </c>
      <c r="G181" s="81" t="s">
        <v>29</v>
      </c>
    </row>
    <row r="182" spans="1:7" x14ac:dyDescent="0.25">
      <c r="A182" s="63">
        <f t="shared" si="7"/>
        <v>10.089999999999998</v>
      </c>
      <c r="B182" s="14" t="s">
        <v>251</v>
      </c>
      <c r="C182" s="63" t="s">
        <v>24</v>
      </c>
      <c r="D182" s="14"/>
      <c r="E182" s="33" t="s">
        <v>31</v>
      </c>
      <c r="G182" s="81" t="s">
        <v>29</v>
      </c>
    </row>
    <row r="183" spans="1:7" ht="30" x14ac:dyDescent="0.25">
      <c r="A183" s="76">
        <f t="shared" si="7"/>
        <v>10.099999999999998</v>
      </c>
      <c r="B183" s="14" t="s">
        <v>252</v>
      </c>
      <c r="C183" s="63" t="s">
        <v>30</v>
      </c>
      <c r="D183" s="14"/>
      <c r="E183" s="33" t="s">
        <v>31</v>
      </c>
      <c r="G183" s="81" t="s">
        <v>29</v>
      </c>
    </row>
    <row r="184" spans="1:7" ht="225" x14ac:dyDescent="0.25">
      <c r="A184" s="63">
        <f t="shared" si="7"/>
        <v>10.109999999999998</v>
      </c>
      <c r="B184" s="14" t="s">
        <v>197</v>
      </c>
      <c r="C184" s="63" t="s">
        <v>24</v>
      </c>
      <c r="D184" s="14"/>
      <c r="E184" s="33" t="s">
        <v>91</v>
      </c>
      <c r="G184" s="81" t="s">
        <v>29</v>
      </c>
    </row>
    <row r="185" spans="1:7" ht="75" x14ac:dyDescent="0.25">
      <c r="A185" s="63">
        <f t="shared" si="7"/>
        <v>10.119999999999997</v>
      </c>
      <c r="B185" s="14" t="s">
        <v>253</v>
      </c>
      <c r="C185" s="63" t="s">
        <v>30</v>
      </c>
      <c r="D185" s="14"/>
      <c r="E185" s="33" t="s">
        <v>31</v>
      </c>
      <c r="G185" s="81" t="s">
        <v>29</v>
      </c>
    </row>
    <row r="186" spans="1:7" ht="60" x14ac:dyDescent="0.25">
      <c r="A186" s="21">
        <v>11</v>
      </c>
      <c r="B186" s="22" t="s">
        <v>254</v>
      </c>
      <c r="C186" s="21"/>
      <c r="D186" s="21"/>
      <c r="E186" s="21"/>
      <c r="G186" s="81" t="s">
        <v>29</v>
      </c>
    </row>
    <row r="187" spans="1:7" x14ac:dyDescent="0.25">
      <c r="A187" s="63">
        <f>A186+0.01</f>
        <v>11.01</v>
      </c>
      <c r="B187" s="14" t="s">
        <v>211</v>
      </c>
      <c r="C187" s="63" t="s">
        <v>24</v>
      </c>
      <c r="D187" s="14"/>
      <c r="E187" s="22" t="s">
        <v>92</v>
      </c>
      <c r="G187" s="81" t="s">
        <v>29</v>
      </c>
    </row>
    <row r="188" spans="1:7" x14ac:dyDescent="0.25">
      <c r="A188" s="63">
        <f>A187+0.01</f>
        <v>11.02</v>
      </c>
      <c r="B188" s="14" t="s">
        <v>255</v>
      </c>
      <c r="C188" s="63" t="s">
        <v>24</v>
      </c>
      <c r="D188" s="14"/>
      <c r="E188" s="33" t="s">
        <v>31</v>
      </c>
      <c r="G188" s="81" t="s">
        <v>29</v>
      </c>
    </row>
    <row r="189" spans="1:7" ht="30" x14ac:dyDescent="0.25">
      <c r="A189" s="63">
        <f t="shared" ref="A189:A197" si="8">A188+0.01</f>
        <v>11.03</v>
      </c>
      <c r="B189" s="14" t="s">
        <v>256</v>
      </c>
      <c r="C189" s="63" t="s">
        <v>24</v>
      </c>
      <c r="D189" s="14"/>
      <c r="E189" s="33" t="s">
        <v>31</v>
      </c>
      <c r="G189" s="81" t="s">
        <v>29</v>
      </c>
    </row>
    <row r="190" spans="1:7" x14ac:dyDescent="0.25">
      <c r="A190" s="63">
        <f t="shared" si="8"/>
        <v>11.04</v>
      </c>
      <c r="B190" s="14" t="s">
        <v>257</v>
      </c>
      <c r="C190" s="63" t="s">
        <v>24</v>
      </c>
      <c r="D190" s="14"/>
      <c r="E190" s="33" t="s">
        <v>31</v>
      </c>
      <c r="G190" s="81" t="s">
        <v>29</v>
      </c>
    </row>
    <row r="191" spans="1:7" x14ac:dyDescent="0.25">
      <c r="A191" s="63">
        <f t="shared" si="8"/>
        <v>11.049999999999999</v>
      </c>
      <c r="B191" s="14" t="s">
        <v>258</v>
      </c>
      <c r="C191" s="63" t="s">
        <v>24</v>
      </c>
      <c r="D191" s="14"/>
      <c r="E191" s="33" t="s">
        <v>31</v>
      </c>
      <c r="G191" s="81" t="s">
        <v>29</v>
      </c>
    </row>
    <row r="192" spans="1:7" x14ac:dyDescent="0.25">
      <c r="A192" s="63">
        <f t="shared" si="8"/>
        <v>11.059999999999999</v>
      </c>
      <c r="B192" s="14" t="s">
        <v>259</v>
      </c>
      <c r="C192" s="63" t="s">
        <v>24</v>
      </c>
      <c r="D192" s="14"/>
      <c r="E192" s="33" t="s">
        <v>31</v>
      </c>
      <c r="G192" s="81" t="s">
        <v>29</v>
      </c>
    </row>
    <row r="193" spans="1:7" x14ac:dyDescent="0.25">
      <c r="A193" s="63">
        <f t="shared" si="8"/>
        <v>11.069999999999999</v>
      </c>
      <c r="B193" s="14" t="s">
        <v>260</v>
      </c>
      <c r="C193" s="63" t="s">
        <v>30</v>
      </c>
      <c r="D193" s="14"/>
      <c r="E193" s="33" t="s">
        <v>31</v>
      </c>
      <c r="G193" s="81" t="s">
        <v>29</v>
      </c>
    </row>
    <row r="194" spans="1:7" x14ac:dyDescent="0.25">
      <c r="A194" s="63">
        <f t="shared" si="8"/>
        <v>11.079999999999998</v>
      </c>
      <c r="B194" s="14" t="s">
        <v>261</v>
      </c>
      <c r="C194" s="63" t="s">
        <v>24</v>
      </c>
      <c r="D194" s="14"/>
      <c r="E194" s="33" t="s">
        <v>31</v>
      </c>
      <c r="G194" s="81" t="s">
        <v>29</v>
      </c>
    </row>
    <row r="195" spans="1:7" ht="30" x14ac:dyDescent="0.25">
      <c r="A195" s="63">
        <f t="shared" si="8"/>
        <v>11.089999999999998</v>
      </c>
      <c r="B195" s="14" t="s">
        <v>262</v>
      </c>
      <c r="C195" s="63" t="s">
        <v>30</v>
      </c>
      <c r="D195" s="14"/>
      <c r="E195" s="33" t="s">
        <v>31</v>
      </c>
      <c r="G195" s="81" t="s">
        <v>29</v>
      </c>
    </row>
    <row r="196" spans="1:7" ht="225" x14ac:dyDescent="0.25">
      <c r="A196" s="76">
        <f t="shared" si="8"/>
        <v>11.099999999999998</v>
      </c>
      <c r="B196" s="14" t="s">
        <v>197</v>
      </c>
      <c r="C196" s="63" t="s">
        <v>24</v>
      </c>
      <c r="D196" s="14"/>
      <c r="E196" s="33" t="s">
        <v>91</v>
      </c>
      <c r="G196" s="81" t="s">
        <v>29</v>
      </c>
    </row>
    <row r="197" spans="1:7" ht="90" x14ac:dyDescent="0.25">
      <c r="A197" s="63">
        <f t="shared" si="8"/>
        <v>11.109999999999998</v>
      </c>
      <c r="B197" s="14" t="s">
        <v>263</v>
      </c>
      <c r="C197" s="63" t="s">
        <v>30</v>
      </c>
      <c r="D197" s="14"/>
      <c r="E197" s="33" t="s">
        <v>31</v>
      </c>
      <c r="G197" s="81" t="s">
        <v>29</v>
      </c>
    </row>
    <row r="198" spans="1:7" ht="30" x14ac:dyDescent="0.25">
      <c r="A198" s="21">
        <v>12</v>
      </c>
      <c r="B198" s="22" t="s">
        <v>264</v>
      </c>
      <c r="C198" s="21"/>
      <c r="D198" s="21"/>
      <c r="E198" s="21"/>
      <c r="G198" s="81" t="s">
        <v>29</v>
      </c>
    </row>
    <row r="199" spans="1:7" x14ac:dyDescent="0.25">
      <c r="A199" s="63">
        <f>A198+0.01</f>
        <v>12.01</v>
      </c>
      <c r="B199" s="14" t="s">
        <v>211</v>
      </c>
      <c r="C199" s="63" t="s">
        <v>24</v>
      </c>
      <c r="D199" s="14"/>
      <c r="E199" s="22" t="s">
        <v>92</v>
      </c>
      <c r="G199" s="81" t="s">
        <v>29</v>
      </c>
    </row>
    <row r="200" spans="1:7" ht="30" x14ac:dyDescent="0.25">
      <c r="A200" s="63">
        <f>A199+0.01</f>
        <v>12.02</v>
      </c>
      <c r="B200" s="14" t="s">
        <v>265</v>
      </c>
      <c r="C200" s="63" t="s">
        <v>24</v>
      </c>
      <c r="D200" s="14"/>
      <c r="E200" s="33" t="s">
        <v>31</v>
      </c>
      <c r="G200" s="81" t="s">
        <v>29</v>
      </c>
    </row>
    <row r="201" spans="1:7" x14ac:dyDescent="0.25">
      <c r="A201" s="63">
        <f t="shared" ref="A201:A208" si="9">A200+0.01</f>
        <v>12.03</v>
      </c>
      <c r="B201" s="14" t="s">
        <v>266</v>
      </c>
      <c r="C201" s="63" t="s">
        <v>24</v>
      </c>
      <c r="D201" s="14"/>
      <c r="E201" s="33" t="s">
        <v>31</v>
      </c>
      <c r="G201" s="81" t="s">
        <v>29</v>
      </c>
    </row>
    <row r="202" spans="1:7" x14ac:dyDescent="0.25">
      <c r="A202" s="63">
        <f t="shared" si="9"/>
        <v>12.04</v>
      </c>
      <c r="B202" s="14" t="s">
        <v>267</v>
      </c>
      <c r="C202" s="63" t="s">
        <v>24</v>
      </c>
      <c r="D202" s="14"/>
      <c r="E202" s="33" t="s">
        <v>31</v>
      </c>
      <c r="G202" s="81" t="s">
        <v>29</v>
      </c>
    </row>
    <row r="203" spans="1:7" x14ac:dyDescent="0.25">
      <c r="A203" s="63">
        <f t="shared" si="9"/>
        <v>12.049999999999999</v>
      </c>
      <c r="B203" s="14" t="s">
        <v>268</v>
      </c>
      <c r="C203" s="63" t="s">
        <v>24</v>
      </c>
      <c r="D203" s="14"/>
      <c r="E203" s="33" t="s">
        <v>31</v>
      </c>
      <c r="G203" s="81" t="s">
        <v>29</v>
      </c>
    </row>
    <row r="204" spans="1:7" x14ac:dyDescent="0.25">
      <c r="A204" s="63">
        <f t="shared" si="9"/>
        <v>12.059999999999999</v>
      </c>
      <c r="B204" s="14" t="s">
        <v>269</v>
      </c>
      <c r="C204" s="63" t="s">
        <v>24</v>
      </c>
      <c r="D204" s="14"/>
      <c r="E204" s="33" t="s">
        <v>31</v>
      </c>
      <c r="G204" s="81" t="s">
        <v>29</v>
      </c>
    </row>
    <row r="205" spans="1:7" ht="30" x14ac:dyDescent="0.25">
      <c r="A205" s="63">
        <f t="shared" si="9"/>
        <v>12.069999999999999</v>
      </c>
      <c r="B205" s="14" t="s">
        <v>270</v>
      </c>
      <c r="C205" s="63" t="s">
        <v>24</v>
      </c>
      <c r="D205" s="14"/>
      <c r="E205" s="33" t="s">
        <v>31</v>
      </c>
      <c r="G205" s="81" t="s">
        <v>29</v>
      </c>
    </row>
    <row r="206" spans="1:7" ht="30" x14ac:dyDescent="0.25">
      <c r="A206" s="63">
        <f t="shared" si="9"/>
        <v>12.079999999999998</v>
      </c>
      <c r="B206" s="14" t="s">
        <v>271</v>
      </c>
      <c r="C206" s="63" t="s">
        <v>30</v>
      </c>
      <c r="D206" s="14"/>
      <c r="E206" s="33" t="s">
        <v>31</v>
      </c>
      <c r="G206" s="81" t="s">
        <v>29</v>
      </c>
    </row>
    <row r="207" spans="1:7" ht="225" x14ac:dyDescent="0.25">
      <c r="A207" s="63">
        <f t="shared" si="9"/>
        <v>12.089999999999998</v>
      </c>
      <c r="B207" s="14" t="s">
        <v>272</v>
      </c>
      <c r="C207" s="63" t="s">
        <v>24</v>
      </c>
      <c r="D207" s="14"/>
      <c r="E207" s="33" t="s">
        <v>91</v>
      </c>
      <c r="G207" s="81" t="s">
        <v>29</v>
      </c>
    </row>
    <row r="208" spans="1:7" ht="90" x14ac:dyDescent="0.25">
      <c r="A208" s="76">
        <f t="shared" si="9"/>
        <v>12.099999999999998</v>
      </c>
      <c r="B208" s="14" t="s">
        <v>263</v>
      </c>
      <c r="C208" s="63" t="s">
        <v>30</v>
      </c>
      <c r="D208" s="14"/>
      <c r="E208" s="33" t="s">
        <v>31</v>
      </c>
      <c r="G208" s="81" t="s">
        <v>29</v>
      </c>
    </row>
    <row r="209" x14ac:dyDescent="0.25"/>
    <row r="210" x14ac:dyDescent="0.25"/>
    <row r="211" x14ac:dyDescent="0.25"/>
    <row r="212" x14ac:dyDescent="0.25"/>
    <row r="213" x14ac:dyDescent="0.25"/>
    <row r="214" x14ac:dyDescent="0.25"/>
  </sheetData>
  <sheetProtection algorithmName="SHA-512" hashValue="1WK/UUbdFLIRxU0+3N0kWTylTr900coj81Y0dwppM6CZe+RPCtSFj2FmV0pfh/593eKKPqnhpaKsHMo4AN49aA==" saltValue="fRP6wnTosNEpcjN9ySONMA==" spinCount="100000" sheet="1" formatColumns="0" formatRows="0" insertHyperlinks="0"/>
  <protectedRanges>
    <protectedRange sqref="D29:E208" name="Solution Cat Req"/>
  </protectedRanges>
  <mergeCells count="2">
    <mergeCell ref="A6:E6"/>
    <mergeCell ref="A5:E5"/>
  </mergeCells>
  <conditionalFormatting sqref="B29:C41 B43:C59 E44:E59 B61:C82 E175:E185 E188:E197 E200:E208">
    <cfRule type="expression" dxfId="38" priority="53">
      <formula>$C29="No response required as solution does not include this module"</formula>
    </cfRule>
  </conditionalFormatting>
  <conditionalFormatting sqref="D29:D41 D43:D59 D61:D82 D174:D185 D187:D197 D199:D208">
    <cfRule type="containsBlanks" dxfId="37" priority="65">
      <formula>LEN(TRIM(D29))=0</formula>
    </cfRule>
    <cfRule type="expression" dxfId="36" priority="61">
      <formula>(AND(C29="Mandatory",D29="No"))</formula>
    </cfRule>
  </conditionalFormatting>
  <conditionalFormatting sqref="D84:D95">
    <cfRule type="containsBlanks" dxfId="35" priority="36">
      <formula>LEN(TRIM(D84))=0</formula>
    </cfRule>
    <cfRule type="expression" dxfId="34" priority="35">
      <formula>(AND(C84="Mandatory",D84="No"))</formula>
    </cfRule>
  </conditionalFormatting>
  <conditionalFormatting sqref="D97:D110">
    <cfRule type="expression" dxfId="33" priority="32">
      <formula>(AND(C97="Mandatory",D97="No"))</formula>
    </cfRule>
    <cfRule type="containsBlanks" dxfId="32" priority="33">
      <formula>LEN(TRIM(D97))=0</formula>
    </cfRule>
  </conditionalFormatting>
  <conditionalFormatting sqref="D112:D124">
    <cfRule type="containsBlanks" dxfId="31" priority="30">
      <formula>LEN(TRIM(D112))=0</formula>
    </cfRule>
    <cfRule type="expression" dxfId="30" priority="29">
      <formula>(AND(C112="Mandatory",D112="No"))</formula>
    </cfRule>
  </conditionalFormatting>
  <conditionalFormatting sqref="D126:D144">
    <cfRule type="expression" dxfId="29" priority="23">
      <formula>(AND(C126="Mandatory",D126="No"))</formula>
    </cfRule>
    <cfRule type="containsBlanks" dxfId="28" priority="24">
      <formula>LEN(TRIM(D126))=0</formula>
    </cfRule>
  </conditionalFormatting>
  <conditionalFormatting sqref="D146:D157">
    <cfRule type="containsBlanks" dxfId="27" priority="2">
      <formula>LEN(TRIM(D146))=0</formula>
    </cfRule>
    <cfRule type="expression" dxfId="26" priority="1">
      <formula>(AND(C146="Mandatory",D146="No"))</formula>
    </cfRule>
  </conditionalFormatting>
  <conditionalFormatting sqref="D159:D172">
    <cfRule type="expression" dxfId="25" priority="3">
      <formula>(AND(C159="Mandatory",D159="No"))</formula>
    </cfRule>
    <cfRule type="containsBlanks" dxfId="24" priority="4">
      <formula>LEN(TRIM(D159))=0</formula>
    </cfRule>
  </conditionalFormatting>
  <conditionalFormatting sqref="E1:E26 E170 E209:E1048576">
    <cfRule type="expression" dxfId="23" priority="54">
      <formula>"&lt;Leave as blank as no remarks are required&gt;"</formula>
    </cfRule>
  </conditionalFormatting>
  <conditionalFormatting sqref="E29">
    <cfRule type="expression" dxfId="22" priority="51">
      <formula>"&lt;Leave as blank as no remarks are required&gt;"</formula>
    </cfRule>
  </conditionalFormatting>
  <conditionalFormatting sqref="E30:E41 E62:E82">
    <cfRule type="expression" dxfId="21" priority="52">
      <formula>$C30="No response required as solution does not include this module"</formula>
    </cfRule>
  </conditionalFormatting>
  <conditionalFormatting sqref="E43">
    <cfRule type="expression" dxfId="20" priority="50">
      <formula>"&lt;Leave as blank as no remarks are required&gt;"</formula>
    </cfRule>
  </conditionalFormatting>
  <conditionalFormatting sqref="E61">
    <cfRule type="expression" dxfId="19" priority="49">
      <formula>"&lt;Leave as blank as no remarks are required&gt;"</formula>
    </cfRule>
  </conditionalFormatting>
  <conditionalFormatting sqref="E83:E84">
    <cfRule type="expression" dxfId="18" priority="34">
      <formula>"&lt;Leave as blank as no remarks are required&gt;"</formula>
    </cfRule>
  </conditionalFormatting>
  <conditionalFormatting sqref="E85:E95">
    <cfRule type="expression" dxfId="17" priority="46">
      <formula>$C85="No response required as solution does not include this module"</formula>
    </cfRule>
  </conditionalFormatting>
  <conditionalFormatting sqref="E96:E97">
    <cfRule type="expression" dxfId="16" priority="31">
      <formula>"&lt;Leave as blank as no remarks are required&gt;"</formula>
    </cfRule>
  </conditionalFormatting>
  <conditionalFormatting sqref="E98:E110">
    <cfRule type="expression" dxfId="15" priority="43">
      <formula>$C98="No response required as solution does not include this module"</formula>
    </cfRule>
  </conditionalFormatting>
  <conditionalFormatting sqref="E111:E112">
    <cfRule type="expression" dxfId="14" priority="28">
      <formula>"&lt;Leave as blank as no remarks are required&gt;"</formula>
    </cfRule>
  </conditionalFormatting>
  <conditionalFormatting sqref="E113:E143">
    <cfRule type="expression" dxfId="13" priority="40">
      <formula>$C113="No response required as solution does not include this module"</formula>
    </cfRule>
  </conditionalFormatting>
  <conditionalFormatting sqref="E144:E146">
    <cfRule type="expression" dxfId="12" priority="25">
      <formula>"&lt;Leave as blank as no remarks are required&gt;"</formula>
    </cfRule>
  </conditionalFormatting>
  <conditionalFormatting sqref="E147:E157">
    <cfRule type="expression" dxfId="11" priority="37">
      <formula>$C147="No response required as solution does not include this module"</formula>
    </cfRule>
  </conditionalFormatting>
  <conditionalFormatting sqref="E158:E159">
    <cfRule type="expression" dxfId="10" priority="17">
      <formula>"&lt;Leave as blank as no remarks are required&gt;"</formula>
    </cfRule>
  </conditionalFormatting>
  <conditionalFormatting sqref="E160:E169">
    <cfRule type="expression" dxfId="9" priority="20">
      <formula>$C160="No response required as solution does not include this module"</formula>
    </cfRule>
  </conditionalFormatting>
  <conditionalFormatting sqref="E171:E172">
    <cfRule type="expression" dxfId="8" priority="9">
      <formula>$C171="No response required as solution does not include this module"</formula>
    </cfRule>
  </conditionalFormatting>
  <conditionalFormatting sqref="E173:E174">
    <cfRule type="expression" dxfId="7" priority="7">
      <formula>"&lt;Leave as blank as no remarks are required&gt;"</formula>
    </cfRule>
  </conditionalFormatting>
  <conditionalFormatting sqref="E186:E187">
    <cfRule type="expression" dxfId="6" priority="6">
      <formula>"&lt;Leave as blank as no remarks are required&gt;"</formula>
    </cfRule>
  </conditionalFormatting>
  <conditionalFormatting sqref="E198:E199">
    <cfRule type="expression" dxfId="5" priority="5">
      <formula>"&lt;Leave as blank as no remarks are required&gt;"</formula>
    </cfRule>
  </conditionalFormatting>
  <hyperlinks>
    <hyperlink ref="A1" r:id="rId1" xr:uid="{0FF87E3E-A343-461F-BC2B-14D661C17F65}"/>
    <hyperlink ref="G29" location="'Solution Category Requirements'!A3" display="Return to the top" xr:uid="{0CF37E7D-8FB6-4A9A-8095-84D709228F57}"/>
    <hyperlink ref="G30:G80" location="'Solution Category Requirements'!A3" display="Return to the top" xr:uid="{5B8E86BE-DB5F-4736-951E-589E78029B30}"/>
    <hyperlink ref="G28" location="'Solution Category Requirements'!A3" display="Return to the top" xr:uid="{547E7CE4-E8CD-46F8-9B0C-FAF63DD24057}"/>
    <hyperlink ref="B14" location="'Solution Category Requirements'!A28" display="Practice Management System (PMS)" xr:uid="{2FBEDDDA-527F-48E4-9800-2AA7F3330C81}"/>
    <hyperlink ref="B15" location="'Solution Category Requirements'!A42" display="Document Management System (DMS)" xr:uid="{A8BC63D8-AFCE-4999-B2C2-4E9ED7241AFB}"/>
    <hyperlink ref="B16" location="'Solution Category Requirements'!A60" display="Matters Management and Collaboration Tool" xr:uid="{DFAE31DD-9BDF-466F-99E3-107959504C68}"/>
    <hyperlink ref="G83" location="'Solution Category Requirements'!A3" display="Return to the top" xr:uid="{92D58C13-5D05-459E-8DA9-A3A28937C22F}"/>
    <hyperlink ref="G84" location="'Solution Category Requirements'!A3" display="Return to the top" xr:uid="{2CFFDC2F-7DF0-4915-8EF5-1999F0364928}"/>
    <hyperlink ref="G85" location="'Solution Category Requirements'!A3" display="Return to the top" xr:uid="{66703D5E-233E-4234-B776-114715450D0A}"/>
    <hyperlink ref="G86" location="'Solution Category Requirements'!A3" display="Return to the top" xr:uid="{A23E7C3B-06BD-4570-93AD-876E8EE4F475}"/>
    <hyperlink ref="G87" location="'Solution Category Requirements'!A3" display="Return to the top" xr:uid="{63671E96-1E67-4B2A-93B5-C8449BD9B4EB}"/>
    <hyperlink ref="G88" location="'Solution Category Requirements'!A3" display="Return to the top" xr:uid="{5FCF1476-2B2C-4C9D-8ADE-A810CE921B00}"/>
    <hyperlink ref="G89" location="'Solution Category Requirements'!A3" display="Return to the top" xr:uid="{8F351329-913E-475B-B139-5D88450678A9}"/>
    <hyperlink ref="G90" location="'Solution Category Requirements'!A3" display="Return to the top" xr:uid="{BC1B2E40-D084-4619-8B8C-A35EBD2D6EC5}"/>
    <hyperlink ref="G91" location="'Solution Category Requirements'!A3" display="Return to the top" xr:uid="{41729968-2F28-48BE-A942-98D17CEE4DAA}"/>
    <hyperlink ref="G92" location="'Solution Category Requirements'!A3" display="Return to the top" xr:uid="{837199B5-BFFB-4D89-A692-6EDCC486B7F7}"/>
    <hyperlink ref="G93:G157" location="'Solution Category Requirements'!A3" display="Return to the top" xr:uid="{5C306E8B-C3CA-4AA9-BEE1-8A77F14B5C4D}"/>
    <hyperlink ref="G158:G172" location="'Solution Category Requirements'!A3" display="Return to the top" xr:uid="{D651E2F1-ED41-4638-B8B5-13C9C937969E}"/>
    <hyperlink ref="B17" location="'Solution Category Requirements'!A83" display="Online Legal Research System" xr:uid="{E885A961-B6CD-4AD9-B745-912EEDF02D06}"/>
    <hyperlink ref="B18" location="'Solution Category Requirements'!A96" display="Document Assembly Software" xr:uid="{F5A68C15-85D2-4245-BD68-50F9BE6DFF46}"/>
    <hyperlink ref="B19" location="'Solution Category Requirements'!A111" display="Document Review Software" xr:uid="{5DCC284E-00CA-4C31-9C68-957145230F25}"/>
    <hyperlink ref="B20" location="'Solution Category Requirements'!A125" display="eDiscovery Tool" xr:uid="{CBFB11D2-D73F-4E2B-A290-3F504DC16AEB}"/>
    <hyperlink ref="B21" location="'Solution Category Requirements'!A145" display="Legal Chatbot" xr:uid="{D730F0EA-E157-4FFF-9187-95440274FC78}"/>
    <hyperlink ref="B25" location="'Solution Category Requirements'!A186" display="Translation Software" xr:uid="{A1B011F0-B298-4C91-AF4C-BBC8B14AFAD1}"/>
    <hyperlink ref="G81" location="'Solution Category Requirements'!A3" display="Return to the top" xr:uid="{B8CAC560-0177-419C-8C07-C3ED4A81CB26}"/>
    <hyperlink ref="G82" location="'Solution Category Requirements'!A3" display="Return to the top" xr:uid="{95733A07-7646-4D85-9572-580D6EBF4516}"/>
    <hyperlink ref="B24" location="'Solution Category Requirements'!A186" display="Speech Transcription for Legal Matters" xr:uid="{4BC9CECF-036F-4E63-8D56-4C1636E77620}"/>
    <hyperlink ref="B23" location="'Solution Category Requirements'!A173" display="Evidence Management Platform" xr:uid="{5B08D55E-28A3-4C79-BD1A-F175D1357804}"/>
    <hyperlink ref="B22" location="'Solution Category Requirements'!A158" display="Risk Assessment Solution (KYC/AML) " xr:uid="{3799B466-6BDD-4085-93DE-E2D72B05462B}"/>
    <hyperlink ref="G173:G185" location="'Solution Category Requirements'!A3" display="Return to the top" xr:uid="{B63D8AE7-7035-48C4-AA8D-93B76F51CA7B}"/>
    <hyperlink ref="G184" location="'Solution Category Requirements'!A3" display="Return to the top" xr:uid="{42789968-C01C-481B-B321-41A92B718370}"/>
    <hyperlink ref="G185" location="'Solution Category Requirements'!A3" display="Return to the top" xr:uid="{E3A6E735-8730-4E0D-AFB4-D8C7F8450B4A}"/>
    <hyperlink ref="G186:G197" location="'Solution Category Requirements'!A3" display="Return to the top" xr:uid="{DAF59CE5-0DBA-4CA2-9105-19188A352089}"/>
    <hyperlink ref="G197" location="'Solution Category Requirements'!A3" display="Return to the top" xr:uid="{FE30AD14-4B0E-4CCA-941C-302732834518}"/>
    <hyperlink ref="G198:G208" location="'Solution Category Requirements'!A3" display="Return to the top" xr:uid="{9A31DD18-655C-4BFE-83B1-BBA650D633BA}"/>
  </hyperlinks>
  <pageMargins left="0.7" right="0.7" top="0.75" bottom="0.75" header="0.3" footer="0.3"/>
  <pageSetup orientation="portrait" r:id="rId2"/>
  <drawing r:id="rId3"/>
  <legacyDrawing r:id="rId4"/>
  <extLst>
    <ext xmlns:x14="http://schemas.microsoft.com/office/spreadsheetml/2009/9/main" uri="{CCE6A557-97BC-4b89-ADB6-D9C93CAAB3DF}">
      <x14:dataValidations xmlns:xm="http://schemas.microsoft.com/office/excel/2006/main" count="1">
        <x14:dataValidation type="list" showInputMessage="1" showErrorMessage="1" xr:uid="{0B0E000F-D026-4CF8-9AEC-68DDB3E1A32D}">
          <x14:formula1>
            <xm:f>Dropdown!$A$2:$A$3</xm:f>
          </x14:formula1>
          <xm:sqref>D29:D41 D61:D82 D43:D59 D84:D95 D97:D110 D126:D144 D159:D172 D112:D124 D174:D185 D187:D197 D199:D208 D146:D157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B42B0-284D-4E7F-ADAF-46AE7D369DEE}">
  <sheetPr codeName="Sheet5">
    <tabColor rgb="FFDCC5ED"/>
  </sheetPr>
  <dimension ref="A1:E20"/>
  <sheetViews>
    <sheetView topLeftCell="A10" workbookViewId="0">
      <selection activeCell="C14" sqref="C14"/>
    </sheetView>
  </sheetViews>
  <sheetFormatPr defaultColWidth="0" defaultRowHeight="15" zeroHeight="1" x14ac:dyDescent="0.25"/>
  <cols>
    <col min="1" max="1" width="23.28515625" style="1" customWidth="1"/>
    <col min="2" max="2" width="179.5703125" style="1" customWidth="1"/>
    <col min="3" max="3" width="42.28515625" style="1" customWidth="1"/>
    <col min="4" max="5" width="9.28515625" style="1" customWidth="1"/>
    <col min="6" max="16384" width="9.28515625" style="1" hidden="1"/>
  </cols>
  <sheetData>
    <row r="1" spans="1:4" x14ac:dyDescent="0.25">
      <c r="A1" s="29" t="s">
        <v>0</v>
      </c>
      <c r="C1" s="9" t="str">
        <f>Instructions!$C$1</f>
        <v>Version: 24-4.0</v>
      </c>
    </row>
    <row r="2" spans="1:4" x14ac:dyDescent="0.25">
      <c r="C2" s="27">
        <f>Instructions!$C$2</f>
        <v>45628</v>
      </c>
    </row>
    <row r="3" spans="1:4" ht="32.1" customHeight="1" x14ac:dyDescent="0.25">
      <c r="A3" s="96" t="s">
        <v>33</v>
      </c>
      <c r="B3" s="96"/>
      <c r="C3" s="20"/>
      <c r="D3" s="5"/>
    </row>
    <row r="4" spans="1:4" x14ac:dyDescent="0.25">
      <c r="A4" s="46"/>
      <c r="B4" s="46"/>
    </row>
    <row r="5" spans="1:4" ht="142.5" customHeight="1" x14ac:dyDescent="0.25">
      <c r="A5" s="98" t="s">
        <v>76</v>
      </c>
      <c r="B5" s="97"/>
    </row>
    <row r="6" spans="1:4" x14ac:dyDescent="0.25"/>
    <row r="7" spans="1:4" x14ac:dyDescent="0.25"/>
    <row r="8" spans="1:4" x14ac:dyDescent="0.25">
      <c r="A8" s="7"/>
      <c r="B8" s="3"/>
    </row>
    <row r="9" spans="1:4" x14ac:dyDescent="0.25">
      <c r="A9" s="8" t="s">
        <v>9</v>
      </c>
      <c r="B9" s="3"/>
    </row>
    <row r="10" spans="1:4" ht="173.25" customHeight="1" x14ac:dyDescent="0.25">
      <c r="A10" s="7"/>
      <c r="B10" s="3"/>
    </row>
    <row r="11" spans="1:4" x14ac:dyDescent="0.25">
      <c r="A11" s="7"/>
      <c r="B11" s="3"/>
    </row>
    <row r="12" spans="1:4" x14ac:dyDescent="0.25">
      <c r="A12" s="8" t="s">
        <v>34</v>
      </c>
      <c r="B12" s="3"/>
    </row>
    <row r="13" spans="1:4" ht="49.5" customHeight="1" x14ac:dyDescent="0.25">
      <c r="A13" s="56" t="s">
        <v>35</v>
      </c>
      <c r="B13" s="60" t="s">
        <v>100</v>
      </c>
    </row>
    <row r="14" spans="1:4" ht="38.25" customHeight="1" x14ac:dyDescent="0.25">
      <c r="A14" s="55" t="s">
        <v>36</v>
      </c>
      <c r="B14" s="53" t="str">
        <f>'Survey link'!D6</f>
        <v>This cell will automatically generate a link once you have filled up your company name and proposed solution name in General Assessment worksheet.</v>
      </c>
      <c r="C14" s="3" t="s">
        <v>273</v>
      </c>
    </row>
    <row r="15" spans="1:4" ht="33.75" customHeight="1" x14ac:dyDescent="0.25">
      <c r="B15" s="3"/>
    </row>
    <row r="16" spans="1:4" ht="32.25" customHeight="1" x14ac:dyDescent="0.25">
      <c r="A16" s="57" t="s">
        <v>37</v>
      </c>
      <c r="B16" s="54" t="s">
        <v>38</v>
      </c>
    </row>
    <row r="17" spans="1:2" x14ac:dyDescent="0.25">
      <c r="B17" s="45" t="s">
        <v>39</v>
      </c>
    </row>
    <row r="18" spans="1:2" ht="48" customHeight="1" x14ac:dyDescent="0.25">
      <c r="A18" s="2"/>
      <c r="B18" s="47">
        <v>0</v>
      </c>
    </row>
    <row r="19" spans="1:2" x14ac:dyDescent="0.25"/>
    <row r="20" spans="1:2" x14ac:dyDescent="0.25"/>
  </sheetData>
  <sheetProtection algorithmName="SHA-512" hashValue="UUfgJ5GunKA8u/srQRfd1C7MxJSaxhZsOiWu95PiPUp7c/ZG6HHGQJHcNQ/Pbbp+YD2V9wz7fIEiQeaVCeK83A==" saltValue="+uXySfOjW/WeFWkMp/mv1Q==" spinCount="100000" sheet="1" formatColumns="0" formatRows="0"/>
  <protectedRanges>
    <protectedRange sqref="B18" name="Surveys"/>
  </protectedRanges>
  <mergeCells count="2">
    <mergeCell ref="A3:B3"/>
    <mergeCell ref="A5:B5"/>
  </mergeCells>
  <conditionalFormatting sqref="B18">
    <cfRule type="cellIs" dxfId="4" priority="1" operator="between">
      <formula>1</formula>
      <formula>4</formula>
    </cfRule>
    <cfRule type="cellIs" dxfId="3" priority="2" operator="equal">
      <formula>5</formula>
    </cfRule>
  </conditionalFormatting>
  <dataValidations count="1">
    <dataValidation type="list" allowBlank="1" showInputMessage="1" showErrorMessage="1" sqref="B18" xr:uid="{A5B88860-D63B-4D71-9464-1317B7D9AB89}">
      <formula1>"1,2,3,4,5"</formula1>
    </dataValidation>
  </dataValidations>
  <hyperlinks>
    <hyperlink ref="A1" r:id="rId1" xr:uid="{F85654E6-2625-45DE-85E3-F559A1B06C7E}"/>
  </hyperlink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B7DFC-3D4D-4544-B8E4-69C66FBC530B}">
  <sheetPr codeName="Sheet8">
    <tabColor rgb="FF7030A0"/>
  </sheetPr>
  <dimension ref="A1:K17"/>
  <sheetViews>
    <sheetView showGridLines="0" topLeftCell="A3" zoomScale="70" zoomScaleNormal="70" workbookViewId="0">
      <selection activeCell="C16" sqref="C16"/>
    </sheetView>
  </sheetViews>
  <sheetFormatPr defaultColWidth="0" defaultRowHeight="15" zeroHeight="1" x14ac:dyDescent="0.25"/>
  <cols>
    <col min="1" max="1" width="84.7109375" customWidth="1"/>
    <col min="2" max="2" width="72.7109375" customWidth="1"/>
    <col min="3" max="3" width="55" customWidth="1"/>
    <col min="4" max="4" width="3" customWidth="1"/>
    <col min="5" max="11" width="0" hidden="1" customWidth="1"/>
    <col min="12" max="16384" width="9.28515625" hidden="1"/>
  </cols>
  <sheetData>
    <row r="1" spans="1:3" x14ac:dyDescent="0.25">
      <c r="A1" s="29" t="s">
        <v>0</v>
      </c>
      <c r="C1" s="4" t="str">
        <f>Instructions!C1</f>
        <v>Version: 24-4.0</v>
      </c>
    </row>
    <row r="2" spans="1:3" x14ac:dyDescent="0.25">
      <c r="C2" s="28">
        <f>Instructions!C2</f>
        <v>45628</v>
      </c>
    </row>
    <row r="3" spans="1:3" s="6" customFormat="1" ht="32.1" customHeight="1" x14ac:dyDescent="0.25">
      <c r="A3" s="96" t="s">
        <v>40</v>
      </c>
      <c r="B3" s="96"/>
      <c r="C3" s="96"/>
    </row>
    <row r="4" spans="1:3" x14ac:dyDescent="0.25"/>
    <row r="5" spans="1:3" ht="21.75" thickBot="1" x14ac:dyDescent="0.4">
      <c r="A5" s="42" t="s">
        <v>41</v>
      </c>
    </row>
    <row r="6" spans="1:3" s="18" customFormat="1" ht="15.75" x14ac:dyDescent="0.25">
      <c r="A6" s="37" t="s">
        <v>42</v>
      </c>
      <c r="B6" s="41" t="s">
        <v>43</v>
      </c>
      <c r="C6" s="40" t="s">
        <v>44</v>
      </c>
    </row>
    <row r="7" spans="1:3" ht="142.15" customHeight="1" thickBot="1" x14ac:dyDescent="0.3">
      <c r="A7" s="34"/>
      <c r="B7" s="35"/>
      <c r="C7" s="36" t="str">
        <f>IF(AND('Data for graphs'!N2=100%,'Data for graphs'!E25=0),"Proceed","Do not submit")</f>
        <v>Do not submit</v>
      </c>
    </row>
    <row r="8" spans="1:3" ht="15.75" thickBot="1" x14ac:dyDescent="0.3"/>
    <row r="9" spans="1:3" s="18" customFormat="1" x14ac:dyDescent="0.25">
      <c r="A9" s="39" t="s">
        <v>8</v>
      </c>
      <c r="B9" s="41" t="s">
        <v>43</v>
      </c>
      <c r="C9" s="40"/>
    </row>
    <row r="10" spans="1:3" ht="142.15" customHeight="1" thickBot="1" x14ac:dyDescent="0.3">
      <c r="A10" s="34"/>
      <c r="B10" s="35"/>
      <c r="C10" s="38" t="str">
        <f>HYPERLINK("#'General Assessment'!A1", "Return to General Assessment")</f>
        <v>Return to General Assessment</v>
      </c>
    </row>
    <row r="11" spans="1:3" ht="15.75" thickBot="1" x14ac:dyDescent="0.3"/>
    <row r="12" spans="1:3" s="18" customFormat="1" x14ac:dyDescent="0.25">
      <c r="A12" s="39" t="s">
        <v>45</v>
      </c>
      <c r="B12" s="41" t="s">
        <v>43</v>
      </c>
      <c r="C12" s="40"/>
    </row>
    <row r="13" spans="1:3" ht="142.15" customHeight="1" thickBot="1" x14ac:dyDescent="0.3">
      <c r="A13" s="34"/>
      <c r="B13" s="35"/>
      <c r="C13" s="38" t="str">
        <f>HYPERLINK("#'Solution Category Requirements'!A1", "Return to Solution Category Requirements")</f>
        <v>Return to Solution Category Requirements</v>
      </c>
    </row>
    <row r="14" spans="1:3" ht="15.75" thickBot="1" x14ac:dyDescent="0.3"/>
    <row r="15" spans="1:3" s="18" customFormat="1" x14ac:dyDescent="0.25">
      <c r="A15" s="39" t="s">
        <v>33</v>
      </c>
      <c r="B15" s="41" t="s">
        <v>43</v>
      </c>
      <c r="C15" s="40"/>
    </row>
    <row r="16" spans="1:3" ht="142.15" customHeight="1" thickBot="1" x14ac:dyDescent="0.3">
      <c r="A16" s="34"/>
      <c r="B16" s="35"/>
      <c r="C16" s="38" t="str">
        <f>HYPERLINK("#'Satisfaction Survey'!A4", "Return to Satisfaction Survey")</f>
        <v>Return to Satisfaction Survey</v>
      </c>
    </row>
    <row r="17" x14ac:dyDescent="0.25"/>
  </sheetData>
  <sheetProtection algorithmName="SHA-512" hashValue="XcdELPrP8hVBXUEY0urO/hqGBf9Hxo0tpvkXJ5K2rkM4WcaVA6RnyWbxmRp/zT+RaOi2LwgFvoxn9cL//d+q0w==" saltValue="ozuQzJ69ioxr9cJ3BA9zvA==" spinCount="100000" sheet="1" formatColumns="0" formatRows="0"/>
  <mergeCells count="1">
    <mergeCell ref="A3:C3"/>
  </mergeCells>
  <conditionalFormatting sqref="C7">
    <cfRule type="containsText" dxfId="2" priority="1" operator="containsText" text="Proceed">
      <formula>NOT(ISERROR(SEARCH("Proceed",C7)))</formula>
    </cfRule>
    <cfRule type="containsText" dxfId="1" priority="2" operator="containsText" text="Do not submit">
      <formula>NOT(ISERROR(SEARCH("Do not submit",C7)))</formula>
    </cfRule>
  </conditionalFormatting>
  <hyperlinks>
    <hyperlink ref="A1" r:id="rId1" xr:uid="{D5A941B9-6FA0-4348-981E-0336398BCD13}"/>
  </hyperlinks>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CEB50-C564-469D-848B-EA07434B6D49}">
  <sheetPr codeName="Sheet6"/>
  <dimension ref="A1:T29"/>
  <sheetViews>
    <sheetView workbookViewId="0">
      <selection activeCell="B6" sqref="B6"/>
    </sheetView>
  </sheetViews>
  <sheetFormatPr defaultRowHeight="15" x14ac:dyDescent="0.25"/>
  <cols>
    <col min="2" max="2" width="45.7109375" bestFit="1" customWidth="1"/>
    <col min="3" max="3" width="13.28515625" bestFit="1" customWidth="1"/>
  </cols>
  <sheetData>
    <row r="1" spans="1:19" x14ac:dyDescent="0.25">
      <c r="A1" t="s">
        <v>46</v>
      </c>
      <c r="E1" t="s">
        <v>47</v>
      </c>
      <c r="H1" t="s">
        <v>48</v>
      </c>
      <c r="M1" t="s">
        <v>42</v>
      </c>
    </row>
    <row r="2" spans="1:19" x14ac:dyDescent="0.25">
      <c r="A2" t="s">
        <v>49</v>
      </c>
      <c r="B2" s="11">
        <f>COUNTIF('General Assessment'!D12:D21,"Yes")/B6+COUNTIF('General Assessment'!D12:D21,"No")/B6</f>
        <v>0</v>
      </c>
      <c r="E2" t="s">
        <v>50</v>
      </c>
      <c r="F2" s="12">
        <f>B13</f>
        <v>0</v>
      </c>
      <c r="H2" t="s">
        <v>50</v>
      </c>
      <c r="I2" s="11">
        <f>J2/5</f>
        <v>0</v>
      </c>
      <c r="J2">
        <f>'Satisfaction Survey'!B18</f>
        <v>0</v>
      </c>
      <c r="M2" t="s">
        <v>50</v>
      </c>
      <c r="N2" s="11">
        <f>SUM(B2,F2,I2)/3</f>
        <v>0</v>
      </c>
    </row>
    <row r="3" spans="1:19" x14ac:dyDescent="0.25">
      <c r="A3" t="s">
        <v>51</v>
      </c>
      <c r="B3" s="12">
        <f>100%-B2</f>
        <v>1</v>
      </c>
      <c r="E3" t="s">
        <v>51</v>
      </c>
      <c r="F3" s="12">
        <f t="shared" ref="F3:F5" si="0">B14</f>
        <v>1</v>
      </c>
      <c r="H3" t="s">
        <v>52</v>
      </c>
      <c r="I3" s="11">
        <f>1-I2</f>
        <v>1</v>
      </c>
      <c r="J3">
        <f>5-J2</f>
        <v>5</v>
      </c>
      <c r="M3" t="s">
        <v>51</v>
      </c>
      <c r="N3" s="11">
        <f>SUM(B3,F3,I3)/3</f>
        <v>1</v>
      </c>
    </row>
    <row r="4" spans="1:19" x14ac:dyDescent="0.25">
      <c r="A4" t="s">
        <v>53</v>
      </c>
      <c r="B4" s="11">
        <f>COUNTIF('General Assessment'!D15:D21,"Yes")/B6</f>
        <v>0</v>
      </c>
      <c r="E4" t="s">
        <v>53</v>
      </c>
      <c r="F4" s="12">
        <f t="shared" si="0"/>
        <v>0</v>
      </c>
      <c r="H4" t="s">
        <v>53</v>
      </c>
    </row>
    <row r="5" spans="1:19" x14ac:dyDescent="0.25">
      <c r="A5" t="s">
        <v>54</v>
      </c>
      <c r="B5" s="11">
        <f>COUNTIF('General Assessment'!D15:D21,"No")/B6</f>
        <v>0</v>
      </c>
      <c r="E5" t="s">
        <v>54</v>
      </c>
      <c r="F5" s="12">
        <f t="shared" si="0"/>
        <v>0</v>
      </c>
      <c r="H5" t="s">
        <v>54</v>
      </c>
    </row>
    <row r="6" spans="1:19" x14ac:dyDescent="0.25">
      <c r="A6" t="s">
        <v>55</v>
      </c>
      <c r="B6">
        <f>COUNTIF('General Assessment'!A12:A26, "&lt;&gt;")</f>
        <v>10</v>
      </c>
    </row>
    <row r="7" spans="1:19" x14ac:dyDescent="0.25">
      <c r="S7" t="s">
        <v>56</v>
      </c>
    </row>
    <row r="9" spans="1:19" x14ac:dyDescent="0.25">
      <c r="A9" t="s">
        <v>57</v>
      </c>
    </row>
    <row r="11" spans="1:19" x14ac:dyDescent="0.25">
      <c r="A11" t="s">
        <v>47</v>
      </c>
    </row>
    <row r="12" spans="1:19" x14ac:dyDescent="0.25">
      <c r="B12" t="s">
        <v>47</v>
      </c>
      <c r="C12" s="61">
        <v>1</v>
      </c>
      <c r="D12" s="61">
        <v>2</v>
      </c>
      <c r="E12" s="61">
        <v>3</v>
      </c>
      <c r="F12" s="61">
        <v>4</v>
      </c>
      <c r="G12" s="61">
        <v>5</v>
      </c>
      <c r="H12" s="61">
        <v>6</v>
      </c>
      <c r="I12" s="61">
        <v>7</v>
      </c>
      <c r="J12" s="61">
        <v>8</v>
      </c>
      <c r="K12" s="61">
        <v>9</v>
      </c>
      <c r="L12" s="61">
        <v>10</v>
      </c>
      <c r="M12" s="61">
        <v>11</v>
      </c>
      <c r="N12" s="61">
        <v>12</v>
      </c>
      <c r="O12" s="61">
        <v>13</v>
      </c>
      <c r="P12" s="61">
        <v>14</v>
      </c>
      <c r="Q12" s="61">
        <v>15</v>
      </c>
      <c r="R12" s="61">
        <v>16</v>
      </c>
      <c r="S12" s="61">
        <v>17</v>
      </c>
    </row>
    <row r="13" spans="1:19" x14ac:dyDescent="0.25">
      <c r="A13" t="s">
        <v>50</v>
      </c>
      <c r="B13" s="11" cm="1">
        <f t="array" ref="B13">IFERROR(INDEX(C13:R13, MATCH(TRUE, C13:R13&gt;0, 0)), 0)</f>
        <v>0</v>
      </c>
      <c r="C13" s="43">
        <f>SUM(C15:C16)</f>
        <v>0</v>
      </c>
      <c r="D13" s="43">
        <f t="shared" ref="D13:R13" si="1">SUM(D15:D16)</f>
        <v>0</v>
      </c>
      <c r="E13" s="43">
        <f t="shared" si="1"/>
        <v>0</v>
      </c>
      <c r="F13" s="43">
        <f t="shared" si="1"/>
        <v>0</v>
      </c>
      <c r="G13" s="43">
        <f t="shared" si="1"/>
        <v>0</v>
      </c>
      <c r="H13" s="43">
        <f t="shared" si="1"/>
        <v>0</v>
      </c>
      <c r="I13" s="43">
        <f t="shared" si="1"/>
        <v>0</v>
      </c>
      <c r="J13" s="43">
        <f t="shared" si="1"/>
        <v>0</v>
      </c>
      <c r="K13" s="43">
        <f t="shared" si="1"/>
        <v>0</v>
      </c>
      <c r="L13" s="43">
        <f t="shared" si="1"/>
        <v>0</v>
      </c>
      <c r="M13" s="43">
        <f t="shared" si="1"/>
        <v>0</v>
      </c>
      <c r="N13" s="43">
        <f t="shared" si="1"/>
        <v>0</v>
      </c>
      <c r="O13" s="43" t="e">
        <f t="shared" si="1"/>
        <v>#DIV/0!</v>
      </c>
      <c r="P13" s="43" t="e">
        <f t="shared" si="1"/>
        <v>#DIV/0!</v>
      </c>
      <c r="Q13" s="43" t="e">
        <f t="shared" si="1"/>
        <v>#DIV/0!</v>
      </c>
      <c r="R13" s="43" t="e">
        <f t="shared" si="1"/>
        <v>#DIV/0!</v>
      </c>
    </row>
    <row r="14" spans="1:19" x14ac:dyDescent="0.25">
      <c r="A14" t="s">
        <v>51</v>
      </c>
      <c r="B14" s="12">
        <f>100%-B13</f>
        <v>1</v>
      </c>
      <c r="C14" s="12">
        <f>100%-C13</f>
        <v>1</v>
      </c>
      <c r="D14" s="12">
        <f t="shared" ref="D14:R14" si="2">100%-D13</f>
        <v>1</v>
      </c>
      <c r="E14" s="12">
        <f t="shared" si="2"/>
        <v>1</v>
      </c>
      <c r="F14" s="12">
        <f t="shared" si="2"/>
        <v>1</v>
      </c>
      <c r="G14" s="12">
        <f t="shared" si="2"/>
        <v>1</v>
      </c>
      <c r="H14" s="12">
        <f t="shared" si="2"/>
        <v>1</v>
      </c>
      <c r="I14" s="12">
        <f t="shared" si="2"/>
        <v>1</v>
      </c>
      <c r="J14" s="12">
        <f t="shared" si="2"/>
        <v>1</v>
      </c>
      <c r="K14" s="12">
        <f t="shared" si="2"/>
        <v>1</v>
      </c>
      <c r="L14" s="12">
        <f t="shared" si="2"/>
        <v>1</v>
      </c>
      <c r="M14" s="12">
        <f t="shared" si="2"/>
        <v>1</v>
      </c>
      <c r="N14" s="12">
        <f t="shared" si="2"/>
        <v>1</v>
      </c>
      <c r="O14" s="12" t="e">
        <f t="shared" si="2"/>
        <v>#DIV/0!</v>
      </c>
      <c r="P14" s="12" t="e">
        <f t="shared" si="2"/>
        <v>#DIV/0!</v>
      </c>
      <c r="Q14" s="12" t="e">
        <f t="shared" si="2"/>
        <v>#DIV/0!</v>
      </c>
      <c r="R14" s="12" t="e">
        <f t="shared" si="2"/>
        <v>#DIV/0!</v>
      </c>
    </row>
    <row r="15" spans="1:19" x14ac:dyDescent="0.25">
      <c r="A15" t="s">
        <v>53</v>
      </c>
      <c r="B15" s="11">
        <f>HLOOKUP(B13,C13:R16,3)</f>
        <v>0</v>
      </c>
      <c r="C15" s="11">
        <f>COUNTIFS('Solution Category Requirements'!$A$26:$A$401,"&gt;"&amp;C12,'Solution Category Requirements'!$A$26:$A$401,"&lt;"&amp;D12,'Solution Category Requirements'!$D$26:$D$401,"Yes")/C17</f>
        <v>0</v>
      </c>
      <c r="D15" s="11">
        <f>COUNTIFS('Solution Category Requirements'!$A$26:$A$401,"&gt;"&amp;D12,'Solution Category Requirements'!$A$26:$A$401,"&lt;"&amp;E12,'Solution Category Requirements'!$D$26:$D$401,"Yes")/D17</f>
        <v>0</v>
      </c>
      <c r="E15" s="11">
        <f>COUNTIFS('Solution Category Requirements'!$A$26:$A$401,"&gt;"&amp;E12,'Solution Category Requirements'!$A$26:$A$401,"&lt;"&amp;F12,'Solution Category Requirements'!$D$26:$D$401,"Yes")/E17</f>
        <v>0</v>
      </c>
      <c r="F15" s="11">
        <f>COUNTIFS('Solution Category Requirements'!$A$26:$A$401,"&gt;"&amp;F12,'Solution Category Requirements'!$A$26:$A$401,"&lt;"&amp;G12,'Solution Category Requirements'!$D$26:$D$401,"Yes")/F17</f>
        <v>0</v>
      </c>
      <c r="G15" s="11">
        <f>COUNTIFS('Solution Category Requirements'!$A$26:$A$401,"&gt;"&amp;G12,'Solution Category Requirements'!$A$26:$A$401,"&lt;"&amp;H12,'Solution Category Requirements'!$D$26:$D$401,"Yes")/G17</f>
        <v>0</v>
      </c>
      <c r="H15" s="11">
        <f>COUNTIFS('Solution Category Requirements'!$A$26:$A$401,"&gt;"&amp;H12,'Solution Category Requirements'!$A$26:$A$401,"&lt;"&amp;I12,'Solution Category Requirements'!$D$26:$D$401,"Yes")/H17</f>
        <v>0</v>
      </c>
      <c r="I15" s="11">
        <f>COUNTIFS('Solution Category Requirements'!$A$26:$A$401,"&gt;"&amp;I12,'Solution Category Requirements'!$A$26:$A$401,"&lt;"&amp;J12,'Solution Category Requirements'!$D$26:$D$401,"Yes")/I17</f>
        <v>0</v>
      </c>
      <c r="J15" s="11">
        <f>COUNTIFS('Solution Category Requirements'!$A$26:$A$401,"&gt;"&amp;J12,'Solution Category Requirements'!$A$26:$A$401,"&lt;"&amp;K12,'Solution Category Requirements'!$D$26:$D$401,"Yes")/J17</f>
        <v>0</v>
      </c>
      <c r="K15" s="11">
        <f>COUNTIFS('Solution Category Requirements'!$A$26:$A$401,"&gt;"&amp;K12,'Solution Category Requirements'!$A$26:$A$401,"&lt;"&amp;L12,'Solution Category Requirements'!$D$26:$D$401,"Yes")/K17</f>
        <v>0</v>
      </c>
      <c r="L15" s="11">
        <f>COUNTIFS('Solution Category Requirements'!$A$26:$A$401,"&gt;"&amp;L12,'Solution Category Requirements'!$A$26:$A$401,"&lt;"&amp;M12,'Solution Category Requirements'!$D$26:$D$401,"Yes")/L17</f>
        <v>0</v>
      </c>
      <c r="M15" s="11">
        <f>COUNTIFS('Solution Category Requirements'!$A$26:$A$401,"&gt;"&amp;M12,'Solution Category Requirements'!$A$26:$A$401,"&lt;"&amp;N12,'Solution Category Requirements'!$D$26:$D$401,"Yes")/M17</f>
        <v>0</v>
      </c>
      <c r="N15" s="11">
        <f>COUNTIFS('Solution Category Requirements'!$A$26:$A$401,"&gt;"&amp;N12,'Solution Category Requirements'!$A$26:$A$401,"&lt;"&amp;O12,'Solution Category Requirements'!$D$26:$D$401,"Yes")/N17</f>
        <v>0</v>
      </c>
      <c r="O15" s="11" t="e">
        <f>COUNTIFS('Solution Category Requirements'!$A$26:$A$401,"&gt;"&amp;O12,'Solution Category Requirements'!$A$26:$A$401,"&lt;"&amp;P12,'Solution Category Requirements'!$D$26:$D$401,"Yes")/O17</f>
        <v>#DIV/0!</v>
      </c>
      <c r="P15" s="11" t="e">
        <f>COUNTIFS('Solution Category Requirements'!$A$26:$A$401,"&gt;"&amp;P12,'Solution Category Requirements'!$A$26:$A$401,"&lt;"&amp;Q12,'Solution Category Requirements'!$D$26:$D$401,"Yes")/P17</f>
        <v>#DIV/0!</v>
      </c>
      <c r="Q15" s="11" t="e">
        <f>COUNTIFS('Solution Category Requirements'!$A$26:$A$401,"&gt;"&amp;Q12,'Solution Category Requirements'!$A$26:$A$401,"&lt;"&amp;R12,'Solution Category Requirements'!$D$26:$D$401,"Yes")/Q17</f>
        <v>#DIV/0!</v>
      </c>
      <c r="R15" s="11" t="e">
        <f>COUNTIFS('Solution Category Requirements'!$A$26:$A$401,"&gt;"&amp;R12,'Solution Category Requirements'!$A$26:$A$401,"&lt;"&amp;S12,'Solution Category Requirements'!$D$26:$D$401,"Yes")/R17</f>
        <v>#DIV/0!</v>
      </c>
    </row>
    <row r="16" spans="1:19" x14ac:dyDescent="0.25">
      <c r="A16" t="s">
        <v>54</v>
      </c>
      <c r="B16" s="11">
        <f>HLOOKUP(B13,C13:R16,4)</f>
        <v>0</v>
      </c>
      <c r="C16" s="11">
        <f>COUNTIFS('Solution Category Requirements'!$A$26:$A$401,"&gt;"&amp;C12,'Solution Category Requirements'!$A$26:$A$401,"&lt;"&amp;D12,'Solution Category Requirements'!$D$26:$D$401,"No")/C17</f>
        <v>0</v>
      </c>
      <c r="D16" s="11">
        <f>COUNTIFS('Solution Category Requirements'!$A$26:$A$401,"&gt;"&amp;D12,'Solution Category Requirements'!$A$26:$A$401,"&lt;"&amp;E12,'Solution Category Requirements'!$D$26:$D$401,"No")/D17</f>
        <v>0</v>
      </c>
      <c r="E16" s="11">
        <f>COUNTIFS('Solution Category Requirements'!$A$26:$A$401,"&gt;"&amp;E12,'Solution Category Requirements'!$A$26:$A$401,"&lt;"&amp;F12,'Solution Category Requirements'!$D$26:$D$401,"No")/E17</f>
        <v>0</v>
      </c>
      <c r="F16" s="11">
        <f>COUNTIFS('Solution Category Requirements'!$A$26:$A$401,"&gt;"&amp;F12,'Solution Category Requirements'!$A$26:$A$401,"&lt;"&amp;G12,'Solution Category Requirements'!$D$26:$D$401,"No")/F17</f>
        <v>0</v>
      </c>
      <c r="G16" s="11">
        <f>COUNTIFS('Solution Category Requirements'!$A$26:$A$401,"&gt;"&amp;G12,'Solution Category Requirements'!$A$26:$A$401,"&lt;"&amp;H12,'Solution Category Requirements'!$D$26:$D$401,"No")/G17</f>
        <v>0</v>
      </c>
      <c r="H16" s="11">
        <f>COUNTIFS('Solution Category Requirements'!$A$26:$A$401,"&gt;"&amp;H12,'Solution Category Requirements'!$A$26:$A$401,"&lt;"&amp;I12,'Solution Category Requirements'!$D$26:$D$401,"No")/H17</f>
        <v>0</v>
      </c>
      <c r="I16" s="11">
        <f>COUNTIFS('Solution Category Requirements'!$A$26:$A$401,"&gt;"&amp;I12,'Solution Category Requirements'!$A$26:$A$401,"&lt;"&amp;J12,'Solution Category Requirements'!$D$26:$D$401,"No")/I17</f>
        <v>0</v>
      </c>
      <c r="J16" s="11">
        <f>COUNTIFS('Solution Category Requirements'!$A$26:$A$401,"&gt;"&amp;J12,'Solution Category Requirements'!$A$26:$A$401,"&lt;"&amp;K12,'Solution Category Requirements'!$D$26:$D$401,"No")/J17</f>
        <v>0</v>
      </c>
      <c r="K16" s="11">
        <f>COUNTIFS('Solution Category Requirements'!$A$26:$A$401,"&gt;"&amp;K12,'Solution Category Requirements'!$A$26:$A$401,"&lt;"&amp;L12,'Solution Category Requirements'!$D$26:$D$401,"No")/K17</f>
        <v>0</v>
      </c>
      <c r="L16" s="11">
        <f>COUNTIFS('Solution Category Requirements'!$A$26:$A$401,"&gt;"&amp;L12,'Solution Category Requirements'!$A$26:$A$401,"&lt;"&amp;M12,'Solution Category Requirements'!$D$26:$D$401,"No")/L17</f>
        <v>0</v>
      </c>
      <c r="M16" s="11">
        <f>COUNTIFS('Solution Category Requirements'!$A$26:$A$401,"&gt;"&amp;M12,'Solution Category Requirements'!$A$26:$A$401,"&lt;"&amp;N12,'Solution Category Requirements'!$D$26:$D$401,"No")/M17</f>
        <v>0</v>
      </c>
      <c r="N16" s="11">
        <f>COUNTIFS('Solution Category Requirements'!$A$26:$A$401,"&gt;"&amp;N12,'Solution Category Requirements'!$A$26:$A$401,"&lt;"&amp;O12,'Solution Category Requirements'!$D$26:$D$401,"No")/N17</f>
        <v>0</v>
      </c>
      <c r="O16" s="11" t="e">
        <f>COUNTIFS('Solution Category Requirements'!$A$26:$A$401,"&gt;"&amp;O12,'Solution Category Requirements'!$A$26:$A$401,"&lt;"&amp;P12,'Solution Category Requirements'!$D$26:$D$401,"No")/O17</f>
        <v>#DIV/0!</v>
      </c>
      <c r="P16" s="11" t="e">
        <f>COUNTIFS('Solution Category Requirements'!$A$26:$A$401,"&gt;"&amp;P12,'Solution Category Requirements'!$A$26:$A$401,"&lt;"&amp;Q12,'Solution Category Requirements'!$D$26:$D$401,"No")/P17</f>
        <v>#DIV/0!</v>
      </c>
      <c r="Q16" s="11" t="e">
        <f>COUNTIFS('Solution Category Requirements'!$A$26:$A$401,"&gt;"&amp;Q12,'Solution Category Requirements'!$A$26:$A$401,"&lt;"&amp;R12,'Solution Category Requirements'!$D$26:$D$401,"No")/Q17</f>
        <v>#DIV/0!</v>
      </c>
      <c r="R16" s="11" t="e">
        <f>COUNTIFS('Solution Category Requirements'!$A$26:$A$401,"&gt;"&amp;R12,'Solution Category Requirements'!$A$26:$A$401,"&lt;"&amp;S12,'Solution Category Requirements'!$D$26:$D$401,"No")/R17</f>
        <v>#DIV/0!</v>
      </c>
    </row>
    <row r="17" spans="1:20" x14ac:dyDescent="0.25">
      <c r="A17" t="s">
        <v>58</v>
      </c>
      <c r="B17" s="11"/>
      <c r="C17" s="44">
        <f>COUNTIFS('Solution Category Requirements'!$A$28:$A$397,"&gt;"&amp;C12,'Solution Category Requirements'!$A$28:$A$397,"&lt;"&amp;D12)</f>
        <v>13</v>
      </c>
      <c r="D17" s="44">
        <f>COUNTIFS('Solution Category Requirements'!$A$28:$A$397,"&gt;"&amp;D12,'Solution Category Requirements'!$A$28:$A$397,"&lt;"&amp;E12)</f>
        <v>17</v>
      </c>
      <c r="E17" s="44">
        <f>COUNTIFS('Solution Category Requirements'!$A$28:$A$397,"&gt;"&amp;E12,'Solution Category Requirements'!$A$28:$A$397,"&lt;"&amp;F12)</f>
        <v>22</v>
      </c>
      <c r="F17" s="44">
        <f>COUNTIFS('Solution Category Requirements'!$A$28:$A$397,"&gt;"&amp;F12,'Solution Category Requirements'!$A$28:$A$397,"&lt;"&amp;G12)</f>
        <v>12</v>
      </c>
      <c r="G17" s="44">
        <f>COUNTIFS('Solution Category Requirements'!$A$28:$A$397,"&gt;"&amp;G12,'Solution Category Requirements'!$A$28:$A$397,"&lt;"&amp;H12)</f>
        <v>14</v>
      </c>
      <c r="H17" s="44">
        <f>COUNTIFS('Solution Category Requirements'!$A$28:$A$397,"&gt;"&amp;H12,'Solution Category Requirements'!$A$28:$A$397,"&lt;"&amp;I12)</f>
        <v>13</v>
      </c>
      <c r="I17" s="44">
        <f>COUNTIFS('Solution Category Requirements'!$A$28:$A$397,"&gt;"&amp;I12,'Solution Category Requirements'!$A$28:$A$397,"&lt;"&amp;J12)</f>
        <v>19</v>
      </c>
      <c r="J17" s="44">
        <f>COUNTIFS('Solution Category Requirements'!$A$28:$A$397,"&gt;"&amp;J12,'Solution Category Requirements'!$A$28:$A$397,"&lt;"&amp;K12)</f>
        <v>12</v>
      </c>
      <c r="K17" s="44">
        <f>COUNTIFS('Solution Category Requirements'!$A$28:$A$397,"&gt;"&amp;K12,'Solution Category Requirements'!$A$28:$A$397,"&lt;"&amp;L12)</f>
        <v>14</v>
      </c>
      <c r="L17" s="44">
        <f>COUNTIFS('Solution Category Requirements'!$A$28:$A$397,"&gt;"&amp;L12,'Solution Category Requirements'!$A$28:$A$397,"&lt;"&amp;M12)</f>
        <v>12</v>
      </c>
      <c r="M17" s="44">
        <f>COUNTIFS('Solution Category Requirements'!$A$28:$A$397,"&gt;"&amp;M12,'Solution Category Requirements'!$A$28:$A$397,"&lt;"&amp;N12)</f>
        <v>11</v>
      </c>
      <c r="N17" s="44">
        <f>COUNTIFS('Solution Category Requirements'!$A$28:$A$397,"&gt;"&amp;N12,'Solution Category Requirements'!$A$28:$A$397,"&lt;"&amp;O12)</f>
        <v>10</v>
      </c>
      <c r="O17" s="44">
        <f>COUNTIFS('Solution Category Requirements'!$A$28:$A$397,"&gt;"&amp;O12,'Solution Category Requirements'!$A$28:$A$397,"&lt;"&amp;P12)</f>
        <v>0</v>
      </c>
      <c r="P17" s="44">
        <f>COUNTIFS('Solution Category Requirements'!$A$28:$A$397,"&gt;"&amp;P12,'Solution Category Requirements'!$A$28:$A$397,"&lt;"&amp;Q12)</f>
        <v>0</v>
      </c>
      <c r="Q17" s="44">
        <f>COUNTIFS('Solution Category Requirements'!$A$28:$A$397,"&gt;"&amp;Q12,'Solution Category Requirements'!$A$28:$A$397,"&lt;"&amp;R12)</f>
        <v>0</v>
      </c>
      <c r="R17" s="44">
        <f>COUNTIFS('Solution Category Requirements'!$A$28:$A$397,"&gt;"&amp;R12,'Solution Category Requirements'!$A$28:$A$397,"&lt;"&amp;S12)</f>
        <v>0</v>
      </c>
    </row>
    <row r="19" spans="1:20" x14ac:dyDescent="0.25">
      <c r="A19" t="s">
        <v>59</v>
      </c>
      <c r="C19" s="65">
        <f>MATCH(D12,'Solution Category Requirements'!$A$26:$A$397,0)-MATCH(C12,'Solution Category Requirements'!$A$26:$A$397,0)-1</f>
        <v>13</v>
      </c>
      <c r="D19" s="65">
        <f>MATCH(E12,'Solution Category Requirements'!$A$26:$A$397,0)-MATCH(D12,'Solution Category Requirements'!$A$26:$A$397,0)-1</f>
        <v>17</v>
      </c>
      <c r="E19" s="65">
        <f>MATCH(F12,'Solution Category Requirements'!$A$26:$A$397,0)-MATCH(E12,'Solution Category Requirements'!$A$26:$A$397,0)-1</f>
        <v>22</v>
      </c>
      <c r="F19" s="65">
        <f>MATCH(G12,'Solution Category Requirements'!$A$26:$A$397,0)-MATCH(F12,'Solution Category Requirements'!$A$26:$A$397,0)-1</f>
        <v>12</v>
      </c>
      <c r="G19" s="65">
        <f>MATCH(H12,'Solution Category Requirements'!$A$26:$A$397,0)-MATCH(G12,'Solution Category Requirements'!$A$26:$A$397,0)-1</f>
        <v>14</v>
      </c>
      <c r="H19" s="65">
        <f>MATCH(I12,'Solution Category Requirements'!$A$26:$A$397,0)-MATCH(H12,'Solution Category Requirements'!$A$26:$A$397,0)-1</f>
        <v>13</v>
      </c>
      <c r="I19" s="65">
        <f>MATCH(J12,'Solution Category Requirements'!$A$26:$A$397,0)-MATCH(I12,'Solution Category Requirements'!$A$26:$A$397,0)-1</f>
        <v>19</v>
      </c>
      <c r="J19" s="65">
        <f>MATCH(K12,'Solution Category Requirements'!$A$26:$A$397,0)-MATCH(J12,'Solution Category Requirements'!$A$26:$A$397,0)-1</f>
        <v>12</v>
      </c>
      <c r="K19" s="65">
        <f>MATCH(L12,'Solution Category Requirements'!$A$26:$A$397,0)-MATCH(K12,'Solution Category Requirements'!$A$26:$A$397,0)-1</f>
        <v>14</v>
      </c>
      <c r="L19" s="65">
        <f>MATCH(M12,'Solution Category Requirements'!$A$26:$A$397,0)-MATCH(L12,'Solution Category Requirements'!$A$26:$A$397,0)-1</f>
        <v>12</v>
      </c>
      <c r="M19" s="65">
        <f>MATCH(N12,'Solution Category Requirements'!$A$26:$A$397,0)-MATCH(M12,'Solution Category Requirements'!$A$26:$A$397,0)-1</f>
        <v>11</v>
      </c>
      <c r="N19" s="65" t="e">
        <f>MATCH(O12,'Solution Category Requirements'!$A$27:$A$397,0)-MATCH(N12,'Solution Category Requirements'!$A$27:$A$397,0)-1</f>
        <v>#N/A</v>
      </c>
      <c r="O19" s="65" t="e">
        <f>MATCH(P12,'Solution Category Requirements'!$A$28:$A$397,0)-MATCH(O12,'Solution Category Requirements'!$A$28:$A$397,0)-1</f>
        <v>#N/A</v>
      </c>
      <c r="P19" s="65" t="e">
        <f>MATCH(Q12,'Solution Category Requirements'!$A$29:$A$397,0)-MATCH(P12,'Solution Category Requirements'!$A$29:$A$397,0)-1</f>
        <v>#N/A</v>
      </c>
      <c r="Q19" s="65" t="e">
        <f>MATCH(R12,'Solution Category Requirements'!$A$30:$A$397,0)-MATCH(Q12,'Solution Category Requirements'!$A$30:$A$397,0)-1</f>
        <v>#N/A</v>
      </c>
      <c r="R19" s="65" t="e">
        <f>MATCH(S12,'Solution Category Requirements'!$A$31:$A$397,0)-MATCH(R12,'Solution Category Requirements'!$A$31:$A$397,0)-1</f>
        <v>#N/A</v>
      </c>
      <c r="T19" t="s">
        <v>74</v>
      </c>
    </row>
    <row r="20" spans="1:20" x14ac:dyDescent="0.25">
      <c r="T20" t="s">
        <v>75</v>
      </c>
    </row>
    <row r="21" spans="1:20" x14ac:dyDescent="0.25">
      <c r="A21" t="s">
        <v>60</v>
      </c>
    </row>
    <row r="22" spans="1:20" x14ac:dyDescent="0.25">
      <c r="B22" t="s">
        <v>8</v>
      </c>
      <c r="C22" t="s">
        <v>61</v>
      </c>
      <c r="D22" t="s">
        <v>62</v>
      </c>
      <c r="E22" t="s">
        <v>63</v>
      </c>
    </row>
    <row r="23" spans="1:20" x14ac:dyDescent="0.25">
      <c r="A23" t="s">
        <v>64</v>
      </c>
      <c r="B23">
        <f>'General Assessment'!A7</f>
        <v>0</v>
      </c>
      <c r="C23">
        <f>'Solution Category Requirements'!A10</f>
        <v>0</v>
      </c>
    </row>
    <row r="24" spans="1:20" x14ac:dyDescent="0.25">
      <c r="A24" t="s">
        <v>65</v>
      </c>
      <c r="B24">
        <f>'General Assessment'!A8</f>
        <v>0</v>
      </c>
      <c r="C24">
        <f>'Solution Category Requirements'!A11</f>
        <v>0</v>
      </c>
      <c r="D24">
        <f>J3</f>
        <v>5</v>
      </c>
    </row>
    <row r="25" spans="1:20" x14ac:dyDescent="0.25">
      <c r="A25" t="s">
        <v>63</v>
      </c>
      <c r="B25">
        <f>SUM(B23:B24)</f>
        <v>0</v>
      </c>
      <c r="C25">
        <f>SUM(C23:C24)</f>
        <v>0</v>
      </c>
      <c r="D25">
        <f>SUM(D23:D24)</f>
        <v>5</v>
      </c>
      <c r="E25">
        <f>SUM(B25:D25)</f>
        <v>5</v>
      </c>
    </row>
    <row r="29" spans="1:20" x14ac:dyDescent="0.25">
      <c r="A29" s="19" t="str">
        <f>IF(AND(N2=100%,E25=0),"Proceed","Do not submit")</f>
        <v>Do not submit</v>
      </c>
    </row>
  </sheetData>
  <conditionalFormatting sqref="C19:R19">
    <cfRule type="expression" dxfId="0" priority="1">
      <formula>"&lt;&gt;C17"</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59245-DDEE-43A9-9244-E4CF78BC15F7}">
  <sheetPr codeName="Sheet7">
    <tabColor rgb="FFDCC5ED"/>
  </sheetPr>
  <dimension ref="A1:F6"/>
  <sheetViews>
    <sheetView workbookViewId="0">
      <selection activeCell="C6" sqref="C6"/>
    </sheetView>
  </sheetViews>
  <sheetFormatPr defaultRowHeight="15" x14ac:dyDescent="0.25"/>
  <cols>
    <col min="1" max="1" width="55.42578125" bestFit="1" customWidth="1"/>
    <col min="2" max="2" width="36.7109375" customWidth="1"/>
    <col min="3" max="3" width="33" customWidth="1"/>
  </cols>
  <sheetData>
    <row r="1" spans="1:6" x14ac:dyDescent="0.25">
      <c r="A1" s="30" t="s">
        <v>66</v>
      </c>
      <c r="F1">
        <v>0</v>
      </c>
    </row>
    <row r="2" spans="1:6" x14ac:dyDescent="0.25">
      <c r="F2">
        <v>1</v>
      </c>
    </row>
    <row r="3" spans="1:6" x14ac:dyDescent="0.25">
      <c r="A3" t="s">
        <v>101</v>
      </c>
      <c r="B3" t="s">
        <v>70</v>
      </c>
      <c r="C3" t="s">
        <v>71</v>
      </c>
      <c r="F3">
        <v>2</v>
      </c>
    </row>
    <row r="4" spans="1:6" x14ac:dyDescent="0.25">
      <c r="A4" t="s">
        <v>102</v>
      </c>
      <c r="B4" t="s">
        <v>67</v>
      </c>
      <c r="C4" t="s">
        <v>68</v>
      </c>
      <c r="D4" t="s">
        <v>72</v>
      </c>
      <c r="F4">
        <v>3</v>
      </c>
    </row>
    <row r="5" spans="1:6" x14ac:dyDescent="0.25">
      <c r="A5" t="s">
        <v>103</v>
      </c>
      <c r="B5" t="s">
        <v>104</v>
      </c>
      <c r="C5" t="s">
        <v>69</v>
      </c>
      <c r="F5">
        <v>4</v>
      </c>
    </row>
    <row r="6" spans="1:6" x14ac:dyDescent="0.25">
      <c r="A6" t="str">
        <f>SUBSTITUTE(TRIM('General Assessment'!$E$12), " ", "%20")</f>
        <v>&lt;Enter%20your%20company%20UEN&gt;</v>
      </c>
      <c r="B6" t="str">
        <f>SUBSTITUTE(TRIM('General Assessment'!$E$13), " ", "%20")</f>
        <v>&lt;Enter%20your%20company%20name&gt;</v>
      </c>
      <c r="C6" t="str">
        <f>SUBSTITUTE(TRIM('General Assessment'!$E$14), " ", "%20")</f>
        <v>&lt;Enter%20solution%20name&gt;</v>
      </c>
      <c r="D6" t="str">
        <f>IF(OR('General Assessment'!$E$12="&lt;Enter your company UEN&gt; ",'General Assessment'!$E$13="&lt;Enter your company name&gt; ", 'General Assessment'!$E$14="&lt;Enter solution name&gt;"),"This cell will automatically generate a link once you have filled up your company name and proposed solution name in General Assessment worksheet.", CONCATENATE($A$1,$A$5,$A$6,$B$5,$B$6,$C$5,$C$6))</f>
        <v>This cell will automatically generate a link once you have filled up your company name and proposed solution name in General Assessment worksheet.</v>
      </c>
      <c r="F6">
        <v>5</v>
      </c>
    </row>
  </sheetData>
  <hyperlinks>
    <hyperlink ref="A1" r:id="rId1" xr:uid="{A3B966D6-BEC3-4906-9486-0461EBD01DFC}"/>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A718-4096-43A7-9BB9-3541453D1345}">
  <sheetPr codeName="Sheet3"/>
  <dimension ref="A1:A3"/>
  <sheetViews>
    <sheetView workbookViewId="0">
      <selection activeCell="H5" sqref="H5"/>
    </sheetView>
  </sheetViews>
  <sheetFormatPr defaultColWidth="9.28515625" defaultRowHeight="15" x14ac:dyDescent="0.25"/>
  <cols>
    <col min="1" max="1" width="14.7109375" style="1" customWidth="1"/>
    <col min="2" max="16384" width="9.28515625" style="1"/>
  </cols>
  <sheetData>
    <row r="1" spans="1:1" x14ac:dyDescent="0.25">
      <c r="A1" s="1" t="s">
        <v>73</v>
      </c>
    </row>
    <row r="2" spans="1:1" x14ac:dyDescent="0.25">
      <c r="A2" s="1" t="s">
        <v>53</v>
      </c>
    </row>
    <row r="3" spans="1:1" x14ac:dyDescent="0.25">
      <c r="A3" s="1" t="s">
        <v>54</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1477A3375A814A86676B666E2436BD" ma:contentTypeVersion="2" ma:contentTypeDescription="Create a new document." ma:contentTypeScope="" ma:versionID="c2332939157c74b9f72d65518c6b9262">
  <xsd:schema xmlns:xsd="http://www.w3.org/2001/XMLSchema" xmlns:xs="http://www.w3.org/2001/XMLSchema" xmlns:p="http://schemas.microsoft.com/office/2006/metadata/properties" xmlns:ns2="388bccd0-021a-467f-a5da-ec7dfa5bc485" targetNamespace="http://schemas.microsoft.com/office/2006/metadata/properties" ma:root="true" ma:fieldsID="7d578c73d911004a5155297ea7e692e8" ns2:_="">
    <xsd:import namespace="388bccd0-021a-467f-a5da-ec7dfa5bc485"/>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ccd0-021a-467f-a5da-ec7dfa5bc48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691466-BBB4-45BD-844A-40D44A631740}">
  <ds:schemaRefs>
    <ds:schemaRef ds:uri="http://schemas.microsoft.com/sharepoint/v3/contenttype/forms"/>
  </ds:schemaRefs>
</ds:datastoreItem>
</file>

<file path=customXml/itemProps2.xml><?xml version="1.0" encoding="utf-8"?>
<ds:datastoreItem xmlns:ds="http://schemas.openxmlformats.org/officeDocument/2006/customXml" ds:itemID="{0F086635-F34E-43DB-8D50-AAB0367F59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ccd0-021a-467f-a5da-ec7dfa5bc4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3BB2C-9572-4052-B0A1-88BE5C0BA4EF}">
  <ds:schemaRefs>
    <ds:schemaRef ds:uri="http://purl.org/dc/elements/1.1/"/>
    <ds:schemaRef ds:uri="http://schemas.microsoft.com/office/2006/metadata/properties"/>
    <ds:schemaRef ds:uri="http://purl.org/dc/terms/"/>
    <ds:schemaRef ds:uri="388bccd0-021a-467f-a5da-ec7dfa5bc485"/>
    <ds:schemaRef ds:uri="http://schemas.openxmlformats.org/package/2006/metadata/core-properties"/>
    <ds:schemaRef ds:uri="http://purl.org/dc/dcmitype/"/>
    <ds:schemaRef ds:uri="http://www.w3.org/XML/1998/namespace"/>
    <ds:schemaRef ds:uri="http://schemas.microsoft.com/office/2006/documentManagement/typ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Instructions</vt:lpstr>
      <vt:lpstr>General Assessment</vt:lpstr>
      <vt:lpstr>Solution Category Requirements</vt:lpstr>
      <vt:lpstr>Satisfaction Survey</vt:lpstr>
      <vt:lpstr>Overall Dashboard</vt:lpstr>
      <vt:lpstr>Data for graphs</vt:lpstr>
      <vt:lpstr>Survey link</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NG</dc:creator>
  <cp:keywords/>
  <dc:description/>
  <cp:lastModifiedBy>Giselle NG (IMDA)</cp:lastModifiedBy>
  <cp:revision/>
  <dcterms:created xsi:type="dcterms:W3CDTF">2023-12-13T06:24:13Z</dcterms:created>
  <dcterms:modified xsi:type="dcterms:W3CDTF">2024-11-27T09:26:05Z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434c4c7-833e-41e4-b0ab-cdb227a2f6f7_Enabled">
    <vt:lpwstr>true</vt:lpwstr>
  </property>
  <property fmtid="{D5CDD505-2E9C-101B-9397-08002B2CF9AE}" pid="3" name="MSIP_Label_5434c4c7-833e-41e4-b0ab-cdb227a2f6f7_SetDate">
    <vt:lpwstr>2023-12-13T07:43:38Z</vt:lpwstr>
  </property>
  <property fmtid="{D5CDD505-2E9C-101B-9397-08002B2CF9AE}" pid="4" name="MSIP_Label_5434c4c7-833e-41e4-b0ab-cdb227a2f6f7_Method">
    <vt:lpwstr>Privileged</vt:lpwstr>
  </property>
  <property fmtid="{D5CDD505-2E9C-101B-9397-08002B2CF9AE}" pid="5" name="MSIP_Label_5434c4c7-833e-41e4-b0ab-cdb227a2f6f7_Name">
    <vt:lpwstr>Official (Open)</vt:lpwstr>
  </property>
  <property fmtid="{D5CDD505-2E9C-101B-9397-08002B2CF9AE}" pid="6" name="MSIP_Label_5434c4c7-833e-41e4-b0ab-cdb227a2f6f7_SiteId">
    <vt:lpwstr>0b11c524-9a1c-4e1b-84cb-6336aefc2243</vt:lpwstr>
  </property>
  <property fmtid="{D5CDD505-2E9C-101B-9397-08002B2CF9AE}" pid="7" name="MSIP_Label_5434c4c7-833e-41e4-b0ab-cdb227a2f6f7_ActionId">
    <vt:lpwstr>6bcecb2f-5282-47fd-b85f-433ae6728ad7</vt:lpwstr>
  </property>
  <property fmtid="{D5CDD505-2E9C-101B-9397-08002B2CF9AE}" pid="8" name="MSIP_Label_5434c4c7-833e-41e4-b0ab-cdb227a2f6f7_ContentBits">
    <vt:lpwstr>0</vt:lpwstr>
  </property>
  <property fmtid="{D5CDD505-2E9C-101B-9397-08002B2CF9AE}" pid="9" name="ContentTypeId">
    <vt:lpwstr>0x010100551477A3375A814A86676B666E2436BD</vt:lpwstr>
  </property>
</Properties>
</file>